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№1 к пост" sheetId="5" r:id="rId1"/>
    <sheet name="Лист1" sheetId="1" r:id="rId2"/>
    <sheet name="Лист2" sheetId="2" r:id="rId3"/>
    <sheet name="Лист3" sheetId="3" r:id="rId4"/>
  </sheets>
  <definedNames>
    <definedName name="_xlnm.Print_Area" localSheetId="0">'прил №1 к пост'!$A$1:$J$115</definedName>
  </definedNames>
  <calcPr calcId="145621"/>
</workbook>
</file>

<file path=xl/calcChain.xml><?xml version="1.0" encoding="utf-8"?>
<calcChain xmlns="http://schemas.openxmlformats.org/spreadsheetml/2006/main">
  <c r="I86" i="5" l="1"/>
  <c r="F86" i="5" s="1"/>
  <c r="I85" i="5"/>
  <c r="F85" i="5" s="1"/>
  <c r="I84" i="5"/>
  <c r="F84" i="5" s="1"/>
  <c r="I83" i="5"/>
  <c r="F83" i="5" s="1"/>
  <c r="G19" i="5" l="1"/>
  <c r="H19" i="5"/>
  <c r="I18" i="5"/>
  <c r="F18" i="5" s="1"/>
  <c r="I17" i="5"/>
  <c r="F17" i="5" s="1"/>
  <c r="I16" i="5"/>
  <c r="F16" i="5" s="1"/>
  <c r="I15" i="5"/>
  <c r="I25" i="5"/>
  <c r="J19" i="5"/>
  <c r="G25" i="5"/>
  <c r="J25" i="5"/>
  <c r="H25" i="5"/>
  <c r="J87" i="5"/>
  <c r="I87" i="5"/>
  <c r="H87" i="5"/>
  <c r="G87" i="5"/>
  <c r="F87" i="5"/>
  <c r="F57" i="5"/>
  <c r="F56" i="5"/>
  <c r="F55" i="5"/>
  <c r="F49" i="5"/>
  <c r="F48" i="5"/>
  <c r="F47" i="5"/>
  <c r="F46" i="5"/>
  <c r="F45" i="5"/>
  <c r="F44" i="5"/>
  <c r="F43" i="5"/>
  <c r="F33" i="5"/>
  <c r="F32" i="5"/>
  <c r="F31" i="5"/>
  <c r="F30" i="5"/>
  <c r="F29" i="5"/>
  <c r="F28" i="5"/>
  <c r="F27" i="5"/>
  <c r="F26" i="5"/>
  <c r="F24" i="5"/>
  <c r="F23" i="5"/>
  <c r="F22" i="5"/>
  <c r="F21" i="5"/>
  <c r="F25" i="5" l="1"/>
  <c r="I19" i="5"/>
  <c r="F15" i="5"/>
  <c r="F19" i="5" s="1"/>
  <c r="F115" i="5"/>
  <c r="F114" i="5"/>
  <c r="F113" i="5"/>
  <c r="F112" i="5"/>
  <c r="F108" i="5"/>
  <c r="F107" i="5"/>
  <c r="F106" i="5"/>
  <c r="F105" i="5"/>
  <c r="F104" i="5"/>
  <c r="F100" i="5"/>
  <c r="F65" i="5"/>
  <c r="F64" i="5"/>
  <c r="F63" i="5"/>
  <c r="F62" i="5"/>
  <c r="F61" i="5"/>
  <c r="F60" i="5"/>
  <c r="F59" i="5"/>
  <c r="F58" i="5"/>
  <c r="F54" i="5"/>
  <c r="F50" i="5"/>
  <c r="F41" i="5"/>
  <c r="F40" i="5"/>
  <c r="F39" i="5"/>
  <c r="F38" i="5"/>
  <c r="F34" i="5"/>
</calcChain>
</file>

<file path=xl/sharedStrings.xml><?xml version="1.0" encoding="utf-8"?>
<sst xmlns="http://schemas.openxmlformats.org/spreadsheetml/2006/main" count="72" uniqueCount="60">
  <si>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</si>
  <si>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</si>
  <si>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</si>
  <si>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</si>
  <si>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объёмы финансирования (тыс. руб. в ценах соответствующих лет)</t>
  </si>
  <si>
    <t>Начало реализации</t>
  </si>
  <si>
    <t>Конец реализации</t>
  </si>
  <si>
    <t>Всего</t>
  </si>
  <si>
    <t>в том числе:</t>
  </si>
  <si>
    <t>Федеральный бюджет</t>
  </si>
  <si>
    <t>Областной бюджет Ленинградской области</t>
  </si>
  <si>
    <t>Прочие источники</t>
  </si>
  <si>
    <t>Комитет экономического развития и инвестиционной деятельности администрации Киришского муниципального района</t>
  </si>
  <si>
    <t>Комитет экономического развития и инвестиционной деятельности администрации Киришского муниципального района;  Межмуниципальная автономная некоммерческая организация «Центр содействия развитию малого и среднего предпринимательства»</t>
  </si>
  <si>
    <t>Комитет экономического развития и инвестиционной деятельности администрации Киришского муниципального района; Межмуниципальная автономная некоммерческая организация «Центр содействия развитию малого и среднего предпринимательства»</t>
  </si>
  <si>
    <t>Комитет по управлению муниципальным имуществом администрации Киришского муниципального района</t>
  </si>
  <si>
    <t>Муниципальная подпрограмма муниципального образования Киришский муниципальный район Ленинградской области «Стимулирование экономической активности муниципального образования Киришский муниципальный район Ленинградской области"</t>
  </si>
  <si>
    <t>Подпрограмма Развитие рынка труда и содействие занятости населения Киришского муниципального района</t>
  </si>
  <si>
    <t>Бюджет Киришского муниципального  района</t>
  </si>
  <si>
    <t xml:space="preserve">План реализации </t>
  </si>
  <si>
    <t>1.1.Обеспечение сбора статистической информации  о социально-экономическом развитии муниципального образования Киришский муниципальный район Ленинградской области</t>
  </si>
  <si>
    <t>комитет экономического развития и инвстиционной деятельности администрации Киришского муниипального района</t>
  </si>
  <si>
    <t>1.2. Организация и проведение мониторинга  социально- экономического развития муниципального образования Киришский муниципальный район Ленинградской области</t>
  </si>
  <si>
    <t>2. Подпрограмма "Развитие рынка труда и содействие занятости населения Киришского муниципального района"</t>
  </si>
  <si>
    <t xml:space="preserve">Комитет по образованию Киришского муниципального района </t>
  </si>
  <si>
    <t xml:space="preserve">2.1. Участие в формировании государственного образовательного заказа Ленинградской области на подготовку квалифицированных специалистов инженерно-технической сферы в образовательных организациях высшего образования Ленинградской области для предприятий и организаций Киришского муниципального района на контрактной целевой (возвратной) основе
</t>
  </si>
  <si>
    <t>2.2.Выдача направлений на обучение в ВУЗах педагогической направленности</t>
  </si>
  <si>
    <t>2.3.Выдача направлений на обучение в ВУЗах медицинской направленности</t>
  </si>
  <si>
    <t xml:space="preserve">2.4. Ежемесячная выплата стипендии студентам, обучающимся в высших учебных заведениях и врачам-интернам </t>
  </si>
  <si>
    <t>2.5. Материальное стимулирование работников социальной сферы бюджетных учреждений"</t>
  </si>
  <si>
    <t>Комитет экономического развития и инвестиционной деятельности администрации Киришского муниципального района, Комитет жилищно-коммунального хозяйства администрации Киришского муниципального района, Комитет по образованию Киришского района, Муниципальное учреждение «Комитет социальной защиты населения Киришского муниципального района»,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</si>
  <si>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Комитет по образованию Киришского района, Комитет экономического развития и инвестиционной деятельности администрации Киришского муниципального района Муниципальное учреждение «Комитет социальной защиты населения Киришского муниципального района»,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</si>
  <si>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2.6. Приобретение жилых помещений для предоставления работникам бюджетной сферы</t>
  </si>
  <si>
    <t>Комитет жилищно-коммунального хозяйства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</si>
  <si>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</si>
  <si>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2.7. Содержание и ремонт общежития для проживания работников бюджетной сферы (пер.Школьный, д.1)</t>
  </si>
  <si>
    <t>(Приложение № 4</t>
  </si>
  <si>
    <t>к муниципальной программе)</t>
  </si>
  <si>
    <t>Комитет экономического развития и инвестиционной деятельности администрации Киришского муниципального района, МАНО «Центр содействия развитию малого и среднего предпринимательства», Комитет жилищно-коммунального хозяйства администрации Киришского муниципального района, сектор потребительского рынка и развития предпринимательской деятельности комитета экономического развития и инвестиционной деятельности администрации Киришского муниципального района, Комитет по образованию Киришского района, МУ «КСЗН»,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</si>
  <si>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Подпрограмма "Развитие среднего, малого предпринимательства  и потребительского рынка Киришского муниципального района"</t>
  </si>
  <si>
    <t>Комитет экономиче­ского развития и инвестиционной деятельности адми­нистрации Кириш­ского муниципаль­ного района, сектор потребительского рынка и развития предприниматель­ской деятельности комитета экономи­ческого развития и инвестиционной деятельности адми­нистрации Кириш­ского муниципаль­ного района, МАНО «Центр содействия развитию малого и среднего предпринимательства»</t>
  </si>
  <si>
    <t>Комитет экономического развития и инвстиционной деятельности администрации Киришского муниипального района</t>
  </si>
  <si>
    <t>муниципальной программы  «Стимулирование экономической активности муниципального образования  Киришский муниципальный районаЛенинградской области»</t>
  </si>
  <si>
    <t>1.3.Возмещение части затрат, связанных с осуществлением предпринимательской деятельности, 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</t>
  </si>
  <si>
    <t>1.6..Повышение квалификации сотрудников организации муниципальной инфраструктуры поддержки малого и среднего предпринимательства</t>
  </si>
  <si>
    <t>1.7. Организация участия субъектов малого и среднего предпринимательства в выставочно-ярмарочных мероприятиях, в том числе  в составе коллективных стендов.</t>
  </si>
  <si>
    <t xml:space="preserve">1.8.Поддержка народных художественных  промыслов и ремесел </t>
  </si>
  <si>
    <t>1.9. Совершенствование нормативно-правовых актов  по вопросам регулирования торговой деятельности, относящихся к компетенции органов местного самоуправления</t>
  </si>
  <si>
    <t>1.10. Формирование реестра объектов потребительского рынка Киришского муниципального района</t>
  </si>
  <si>
    <t>1.11. .Информирование посредством различных информационных каналов о результатах развития потребительского рынка Киришского муниципального района,  проведении ярмарок на территории Киришского муниципального района</t>
  </si>
  <si>
    <t>1.12. Привлечение субъектов торговой деятельности к участию в выставочно-ярмарочной деятельности, других районных мероприятиях</t>
  </si>
  <si>
    <t>1.13. Проведение мониторинга цен на основные виды продовольственных товаров, мониторинга обеспеченности населения Киришского муниципального района  площадью торговых объектов.</t>
  </si>
  <si>
    <t>1.14. Оказание консультативной поддержки субъектам потребительского рынка  по вопросам применения действующего законодательства в сфере торговой деятельности, бытовых услуг и услуг общественного питания</t>
  </si>
  <si>
    <t>1. Подпрограмма "Развитие малого, среднего  предпринимательства  и потребительского рынка Киришского муниципального района"</t>
  </si>
  <si>
    <t>1.5. Обеспечение деятельности организаций муниципальной инфраструктуры по поддержке малого и среднего предпринимательства</t>
  </si>
  <si>
    <t>Итого по программе:</t>
  </si>
  <si>
    <t>Итого по подпрограмме:</t>
  </si>
  <si>
    <t xml:space="preserve">1.4.Предоставление субсидий субъектам малого и среднего предпринимательства, действующих менее одного года, на организацию предпринимательской деятельности </t>
  </si>
  <si>
    <t>к постановлению от 24.08.2015  № 1756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</si>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</sst>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/>
    </xf>
    <xf numFmtId="164" fontId="0" fillId="0" borderId="0" xfId="0" applyNumberFormat="1"/>
    <xf numFmtId="4" fontId="3" fillId="0" borderId="6" xfId="0" applyNumberFormat="1" applyFont="1" applyBorder="1" applyAlignment="1">
      <alignment horizontal="center" vertical="top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4" fontId="0" fillId="0" borderId="0" xfId="0" applyNumberFormat="1"/>
    <xf numFmtId="0" fontId="0" fillId="0" borderId="0" xfId="0" applyBorder="1"/>
    <xf numFmtId="4" fontId="4" fillId="0" borderId="0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2" fillId="0" borderId="6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view="pageBreakPreview" zoomScale="75" zoomScaleNormal="100" zoomScaleSheetLayoutView="75" zoomScalePageLayoutView="80" workbookViewId="0">
      <selection activeCell="G1" sqref="G1:J1"/>
    </sheetView>
  </sheetViews>
  <sheetFormatPr defaultRowHeight="15" outlineLevelRow="1" x14ac:dyDescent="0.25"/>
  <cols>
    <col min="1" max="1" width="88.28515625" customWidth="1"/>
    <col min="2" max="2" width="75.5703125" customWidth="1"/>
    <col min="3" max="4" width="10.42578125" customWidth="1"/>
    <col min="5" max="5" width="10.7109375" customWidth="1"/>
    <col min="6" max="6" width="14.85546875" customWidth="1"/>
    <col min="7" max="7" width="11.28515625" customWidth="1"/>
    <col min="8" max="8" width="10.85546875" customWidth="1"/>
    <col min="9" max="9" width="13.85546875" customWidth="1"/>
    <col min="11" max="11" width="29.5703125" customWidth="1"/>
    <col min="12" max="13" width="10.28515625" bestFit="1" customWidth="1"/>
    <col min="257" max="257" width="69.28515625" customWidth="1"/>
    <col min="258" max="258" width="43.5703125" customWidth="1"/>
    <col min="259" max="260" width="10.42578125" customWidth="1"/>
    <col min="261" max="261" width="10.7109375" customWidth="1"/>
    <col min="262" max="263" width="11.28515625" customWidth="1"/>
    <col min="264" max="264" width="10.85546875" customWidth="1"/>
    <col min="265" max="265" width="13.85546875" customWidth="1"/>
    <col min="513" max="513" width="69.28515625" customWidth="1"/>
    <col min="514" max="514" width="43.5703125" customWidth="1"/>
    <col min="515" max="516" width="10.42578125" customWidth="1"/>
    <col min="517" max="517" width="10.7109375" customWidth="1"/>
    <col min="518" max="519" width="11.28515625" customWidth="1"/>
    <col min="520" max="520" width="10.85546875" customWidth="1"/>
    <col min="521" max="521" width="13.85546875" customWidth="1"/>
    <col min="769" max="769" width="69.28515625" customWidth="1"/>
    <col min="770" max="770" width="43.5703125" customWidth="1"/>
    <col min="771" max="772" width="10.42578125" customWidth="1"/>
    <col min="773" max="773" width="10.7109375" customWidth="1"/>
    <col min="774" max="775" width="11.28515625" customWidth="1"/>
    <col min="776" max="776" width="10.85546875" customWidth="1"/>
    <col min="777" max="777" width="13.85546875" customWidth="1"/>
    <col min="1025" max="1025" width="69.28515625" customWidth="1"/>
    <col min="1026" max="1026" width="43.5703125" customWidth="1"/>
    <col min="1027" max="1028" width="10.42578125" customWidth="1"/>
    <col min="1029" max="1029" width="10.7109375" customWidth="1"/>
    <col min="1030" max="1031" width="11.28515625" customWidth="1"/>
    <col min="1032" max="1032" width="10.85546875" customWidth="1"/>
    <col min="1033" max="1033" width="13.85546875" customWidth="1"/>
    <col min="1281" max="1281" width="69.28515625" customWidth="1"/>
    <col min="1282" max="1282" width="43.5703125" customWidth="1"/>
    <col min="1283" max="1284" width="10.42578125" customWidth="1"/>
    <col min="1285" max="1285" width="10.7109375" customWidth="1"/>
    <col min="1286" max="1287" width="11.28515625" customWidth="1"/>
    <col min="1288" max="1288" width="10.85546875" customWidth="1"/>
    <col min="1289" max="1289" width="13.85546875" customWidth="1"/>
    <col min="1537" max="1537" width="69.28515625" customWidth="1"/>
    <col min="1538" max="1538" width="43.5703125" customWidth="1"/>
    <col min="1539" max="1540" width="10.42578125" customWidth="1"/>
    <col min="1541" max="1541" width="10.7109375" customWidth="1"/>
    <col min="1542" max="1543" width="11.28515625" customWidth="1"/>
    <col min="1544" max="1544" width="10.85546875" customWidth="1"/>
    <col min="1545" max="1545" width="13.85546875" customWidth="1"/>
    <col min="1793" max="1793" width="69.28515625" customWidth="1"/>
    <col min="1794" max="1794" width="43.5703125" customWidth="1"/>
    <col min="1795" max="1796" width="10.42578125" customWidth="1"/>
    <col min="1797" max="1797" width="10.7109375" customWidth="1"/>
    <col min="1798" max="1799" width="11.28515625" customWidth="1"/>
    <col min="1800" max="1800" width="10.85546875" customWidth="1"/>
    <col min="1801" max="1801" width="13.85546875" customWidth="1"/>
    <col min="2049" max="2049" width="69.28515625" customWidth="1"/>
    <col min="2050" max="2050" width="43.5703125" customWidth="1"/>
    <col min="2051" max="2052" width="10.42578125" customWidth="1"/>
    <col min="2053" max="2053" width="10.7109375" customWidth="1"/>
    <col min="2054" max="2055" width="11.28515625" customWidth="1"/>
    <col min="2056" max="2056" width="10.85546875" customWidth="1"/>
    <col min="2057" max="2057" width="13.85546875" customWidth="1"/>
    <col min="2305" max="2305" width="69.28515625" customWidth="1"/>
    <col min="2306" max="2306" width="43.5703125" customWidth="1"/>
    <col min="2307" max="2308" width="10.42578125" customWidth="1"/>
    <col min="2309" max="2309" width="10.7109375" customWidth="1"/>
    <col min="2310" max="2311" width="11.28515625" customWidth="1"/>
    <col min="2312" max="2312" width="10.85546875" customWidth="1"/>
    <col min="2313" max="2313" width="13.85546875" customWidth="1"/>
    <col min="2561" max="2561" width="69.28515625" customWidth="1"/>
    <col min="2562" max="2562" width="43.5703125" customWidth="1"/>
    <col min="2563" max="2564" width="10.42578125" customWidth="1"/>
    <col min="2565" max="2565" width="10.7109375" customWidth="1"/>
    <col min="2566" max="2567" width="11.28515625" customWidth="1"/>
    <col min="2568" max="2568" width="10.85546875" customWidth="1"/>
    <col min="2569" max="2569" width="13.85546875" customWidth="1"/>
    <col min="2817" max="2817" width="69.28515625" customWidth="1"/>
    <col min="2818" max="2818" width="43.5703125" customWidth="1"/>
    <col min="2819" max="2820" width="10.42578125" customWidth="1"/>
    <col min="2821" max="2821" width="10.7109375" customWidth="1"/>
    <col min="2822" max="2823" width="11.28515625" customWidth="1"/>
    <col min="2824" max="2824" width="10.85546875" customWidth="1"/>
    <col min="2825" max="2825" width="13.85546875" customWidth="1"/>
    <col min="3073" max="3073" width="69.28515625" customWidth="1"/>
    <col min="3074" max="3074" width="43.5703125" customWidth="1"/>
    <col min="3075" max="3076" width="10.42578125" customWidth="1"/>
    <col min="3077" max="3077" width="10.7109375" customWidth="1"/>
    <col min="3078" max="3079" width="11.28515625" customWidth="1"/>
    <col min="3080" max="3080" width="10.85546875" customWidth="1"/>
    <col min="3081" max="3081" width="13.85546875" customWidth="1"/>
    <col min="3329" max="3329" width="69.28515625" customWidth="1"/>
    <col min="3330" max="3330" width="43.5703125" customWidth="1"/>
    <col min="3331" max="3332" width="10.42578125" customWidth="1"/>
    <col min="3333" max="3333" width="10.7109375" customWidth="1"/>
    <col min="3334" max="3335" width="11.28515625" customWidth="1"/>
    <col min="3336" max="3336" width="10.85546875" customWidth="1"/>
    <col min="3337" max="3337" width="13.85546875" customWidth="1"/>
    <col min="3585" max="3585" width="69.28515625" customWidth="1"/>
    <col min="3586" max="3586" width="43.5703125" customWidth="1"/>
    <col min="3587" max="3588" width="10.42578125" customWidth="1"/>
    <col min="3589" max="3589" width="10.7109375" customWidth="1"/>
    <col min="3590" max="3591" width="11.28515625" customWidth="1"/>
    <col min="3592" max="3592" width="10.85546875" customWidth="1"/>
    <col min="3593" max="3593" width="13.85546875" customWidth="1"/>
    <col min="3841" max="3841" width="69.28515625" customWidth="1"/>
    <col min="3842" max="3842" width="43.5703125" customWidth="1"/>
    <col min="3843" max="3844" width="10.42578125" customWidth="1"/>
    <col min="3845" max="3845" width="10.7109375" customWidth="1"/>
    <col min="3846" max="3847" width="11.28515625" customWidth="1"/>
    <col min="3848" max="3848" width="10.85546875" customWidth="1"/>
    <col min="3849" max="3849" width="13.85546875" customWidth="1"/>
    <col min="4097" max="4097" width="69.28515625" customWidth="1"/>
    <col min="4098" max="4098" width="43.5703125" customWidth="1"/>
    <col min="4099" max="4100" width="10.42578125" customWidth="1"/>
    <col min="4101" max="4101" width="10.7109375" customWidth="1"/>
    <col min="4102" max="4103" width="11.28515625" customWidth="1"/>
    <col min="4104" max="4104" width="10.85546875" customWidth="1"/>
    <col min="4105" max="4105" width="13.85546875" customWidth="1"/>
    <col min="4353" max="4353" width="69.28515625" customWidth="1"/>
    <col min="4354" max="4354" width="43.5703125" customWidth="1"/>
    <col min="4355" max="4356" width="10.42578125" customWidth="1"/>
    <col min="4357" max="4357" width="10.7109375" customWidth="1"/>
    <col min="4358" max="4359" width="11.28515625" customWidth="1"/>
    <col min="4360" max="4360" width="10.85546875" customWidth="1"/>
    <col min="4361" max="4361" width="13.85546875" customWidth="1"/>
    <col min="4609" max="4609" width="69.28515625" customWidth="1"/>
    <col min="4610" max="4610" width="43.5703125" customWidth="1"/>
    <col min="4611" max="4612" width="10.42578125" customWidth="1"/>
    <col min="4613" max="4613" width="10.7109375" customWidth="1"/>
    <col min="4614" max="4615" width="11.28515625" customWidth="1"/>
    <col min="4616" max="4616" width="10.85546875" customWidth="1"/>
    <col min="4617" max="4617" width="13.85546875" customWidth="1"/>
    <col min="4865" max="4865" width="69.28515625" customWidth="1"/>
    <col min="4866" max="4866" width="43.5703125" customWidth="1"/>
    <col min="4867" max="4868" width="10.42578125" customWidth="1"/>
    <col min="4869" max="4869" width="10.7109375" customWidth="1"/>
    <col min="4870" max="4871" width="11.28515625" customWidth="1"/>
    <col min="4872" max="4872" width="10.85546875" customWidth="1"/>
    <col min="4873" max="4873" width="13.85546875" customWidth="1"/>
    <col min="5121" max="5121" width="69.28515625" customWidth="1"/>
    <col min="5122" max="5122" width="43.5703125" customWidth="1"/>
    <col min="5123" max="5124" width="10.42578125" customWidth="1"/>
    <col min="5125" max="5125" width="10.7109375" customWidth="1"/>
    <col min="5126" max="5127" width="11.28515625" customWidth="1"/>
    <col min="5128" max="5128" width="10.85546875" customWidth="1"/>
    <col min="5129" max="5129" width="13.85546875" customWidth="1"/>
    <col min="5377" max="5377" width="69.28515625" customWidth="1"/>
    <col min="5378" max="5378" width="43.5703125" customWidth="1"/>
    <col min="5379" max="5380" width="10.42578125" customWidth="1"/>
    <col min="5381" max="5381" width="10.7109375" customWidth="1"/>
    <col min="5382" max="5383" width="11.28515625" customWidth="1"/>
    <col min="5384" max="5384" width="10.85546875" customWidth="1"/>
    <col min="5385" max="5385" width="13.85546875" customWidth="1"/>
    <col min="5633" max="5633" width="69.28515625" customWidth="1"/>
    <col min="5634" max="5634" width="43.5703125" customWidth="1"/>
    <col min="5635" max="5636" width="10.42578125" customWidth="1"/>
    <col min="5637" max="5637" width="10.7109375" customWidth="1"/>
    <col min="5638" max="5639" width="11.28515625" customWidth="1"/>
    <col min="5640" max="5640" width="10.85546875" customWidth="1"/>
    <col min="5641" max="5641" width="13.85546875" customWidth="1"/>
    <col min="5889" max="5889" width="69.28515625" customWidth="1"/>
    <col min="5890" max="5890" width="43.5703125" customWidth="1"/>
    <col min="5891" max="5892" width="10.42578125" customWidth="1"/>
    <col min="5893" max="5893" width="10.7109375" customWidth="1"/>
    <col min="5894" max="5895" width="11.28515625" customWidth="1"/>
    <col min="5896" max="5896" width="10.85546875" customWidth="1"/>
    <col min="5897" max="5897" width="13.85546875" customWidth="1"/>
    <col min="6145" max="6145" width="69.28515625" customWidth="1"/>
    <col min="6146" max="6146" width="43.5703125" customWidth="1"/>
    <col min="6147" max="6148" width="10.42578125" customWidth="1"/>
    <col min="6149" max="6149" width="10.7109375" customWidth="1"/>
    <col min="6150" max="6151" width="11.28515625" customWidth="1"/>
    <col min="6152" max="6152" width="10.85546875" customWidth="1"/>
    <col min="6153" max="6153" width="13.85546875" customWidth="1"/>
    <col min="6401" max="6401" width="69.28515625" customWidth="1"/>
    <col min="6402" max="6402" width="43.5703125" customWidth="1"/>
    <col min="6403" max="6404" width="10.42578125" customWidth="1"/>
    <col min="6405" max="6405" width="10.7109375" customWidth="1"/>
    <col min="6406" max="6407" width="11.28515625" customWidth="1"/>
    <col min="6408" max="6408" width="10.85546875" customWidth="1"/>
    <col min="6409" max="6409" width="13.85546875" customWidth="1"/>
    <col min="6657" max="6657" width="69.28515625" customWidth="1"/>
    <col min="6658" max="6658" width="43.5703125" customWidth="1"/>
    <col min="6659" max="6660" width="10.42578125" customWidth="1"/>
    <col min="6661" max="6661" width="10.7109375" customWidth="1"/>
    <col min="6662" max="6663" width="11.28515625" customWidth="1"/>
    <col min="6664" max="6664" width="10.85546875" customWidth="1"/>
    <col min="6665" max="6665" width="13.85546875" customWidth="1"/>
    <col min="6913" max="6913" width="69.28515625" customWidth="1"/>
    <col min="6914" max="6914" width="43.5703125" customWidth="1"/>
    <col min="6915" max="6916" width="10.42578125" customWidth="1"/>
    <col min="6917" max="6917" width="10.7109375" customWidth="1"/>
    <col min="6918" max="6919" width="11.28515625" customWidth="1"/>
    <col min="6920" max="6920" width="10.85546875" customWidth="1"/>
    <col min="6921" max="6921" width="13.85546875" customWidth="1"/>
    <col min="7169" max="7169" width="69.28515625" customWidth="1"/>
    <col min="7170" max="7170" width="43.5703125" customWidth="1"/>
    <col min="7171" max="7172" width="10.42578125" customWidth="1"/>
    <col min="7173" max="7173" width="10.7109375" customWidth="1"/>
    <col min="7174" max="7175" width="11.28515625" customWidth="1"/>
    <col min="7176" max="7176" width="10.85546875" customWidth="1"/>
    <col min="7177" max="7177" width="13.85546875" customWidth="1"/>
    <col min="7425" max="7425" width="69.28515625" customWidth="1"/>
    <col min="7426" max="7426" width="43.5703125" customWidth="1"/>
    <col min="7427" max="7428" width="10.42578125" customWidth="1"/>
    <col min="7429" max="7429" width="10.7109375" customWidth="1"/>
    <col min="7430" max="7431" width="11.28515625" customWidth="1"/>
    <col min="7432" max="7432" width="10.85546875" customWidth="1"/>
    <col min="7433" max="7433" width="13.85546875" customWidth="1"/>
    <col min="7681" max="7681" width="69.28515625" customWidth="1"/>
    <col min="7682" max="7682" width="43.5703125" customWidth="1"/>
    <col min="7683" max="7684" width="10.42578125" customWidth="1"/>
    <col min="7685" max="7685" width="10.7109375" customWidth="1"/>
    <col min="7686" max="7687" width="11.28515625" customWidth="1"/>
    <col min="7688" max="7688" width="10.85546875" customWidth="1"/>
    <col min="7689" max="7689" width="13.85546875" customWidth="1"/>
    <col min="7937" max="7937" width="69.28515625" customWidth="1"/>
    <col min="7938" max="7938" width="43.5703125" customWidth="1"/>
    <col min="7939" max="7940" width="10.42578125" customWidth="1"/>
    <col min="7941" max="7941" width="10.7109375" customWidth="1"/>
    <col min="7942" max="7943" width="11.28515625" customWidth="1"/>
    <col min="7944" max="7944" width="10.85546875" customWidth="1"/>
    <col min="7945" max="7945" width="13.85546875" customWidth="1"/>
    <col min="8193" max="8193" width="69.28515625" customWidth="1"/>
    <col min="8194" max="8194" width="43.5703125" customWidth="1"/>
    <col min="8195" max="8196" width="10.42578125" customWidth="1"/>
    <col min="8197" max="8197" width="10.7109375" customWidth="1"/>
    <col min="8198" max="8199" width="11.28515625" customWidth="1"/>
    <col min="8200" max="8200" width="10.85546875" customWidth="1"/>
    <col min="8201" max="8201" width="13.85546875" customWidth="1"/>
    <col min="8449" max="8449" width="69.28515625" customWidth="1"/>
    <col min="8450" max="8450" width="43.5703125" customWidth="1"/>
    <col min="8451" max="8452" width="10.42578125" customWidth="1"/>
    <col min="8453" max="8453" width="10.7109375" customWidth="1"/>
    <col min="8454" max="8455" width="11.28515625" customWidth="1"/>
    <col min="8456" max="8456" width="10.85546875" customWidth="1"/>
    <col min="8457" max="8457" width="13.85546875" customWidth="1"/>
    <col min="8705" max="8705" width="69.28515625" customWidth="1"/>
    <col min="8706" max="8706" width="43.5703125" customWidth="1"/>
    <col min="8707" max="8708" width="10.42578125" customWidth="1"/>
    <col min="8709" max="8709" width="10.7109375" customWidth="1"/>
    <col min="8710" max="8711" width="11.28515625" customWidth="1"/>
    <col min="8712" max="8712" width="10.85546875" customWidth="1"/>
    <col min="8713" max="8713" width="13.85546875" customWidth="1"/>
    <col min="8961" max="8961" width="69.28515625" customWidth="1"/>
    <col min="8962" max="8962" width="43.5703125" customWidth="1"/>
    <col min="8963" max="8964" width="10.42578125" customWidth="1"/>
    <col min="8965" max="8965" width="10.7109375" customWidth="1"/>
    <col min="8966" max="8967" width="11.28515625" customWidth="1"/>
    <col min="8968" max="8968" width="10.85546875" customWidth="1"/>
    <col min="8969" max="8969" width="13.85546875" customWidth="1"/>
    <col min="9217" max="9217" width="69.28515625" customWidth="1"/>
    <col min="9218" max="9218" width="43.5703125" customWidth="1"/>
    <col min="9219" max="9220" width="10.42578125" customWidth="1"/>
    <col min="9221" max="9221" width="10.7109375" customWidth="1"/>
    <col min="9222" max="9223" width="11.28515625" customWidth="1"/>
    <col min="9224" max="9224" width="10.85546875" customWidth="1"/>
    <col min="9225" max="9225" width="13.85546875" customWidth="1"/>
    <col min="9473" max="9473" width="69.28515625" customWidth="1"/>
    <col min="9474" max="9474" width="43.5703125" customWidth="1"/>
    <col min="9475" max="9476" width="10.42578125" customWidth="1"/>
    <col min="9477" max="9477" width="10.7109375" customWidth="1"/>
    <col min="9478" max="9479" width="11.28515625" customWidth="1"/>
    <col min="9480" max="9480" width="10.85546875" customWidth="1"/>
    <col min="9481" max="9481" width="13.85546875" customWidth="1"/>
    <col min="9729" max="9729" width="69.28515625" customWidth="1"/>
    <col min="9730" max="9730" width="43.5703125" customWidth="1"/>
    <col min="9731" max="9732" width="10.42578125" customWidth="1"/>
    <col min="9733" max="9733" width="10.7109375" customWidth="1"/>
    <col min="9734" max="9735" width="11.28515625" customWidth="1"/>
    <col min="9736" max="9736" width="10.85546875" customWidth="1"/>
    <col min="9737" max="9737" width="13.85546875" customWidth="1"/>
    <col min="9985" max="9985" width="69.28515625" customWidth="1"/>
    <col min="9986" max="9986" width="43.5703125" customWidth="1"/>
    <col min="9987" max="9988" width="10.42578125" customWidth="1"/>
    <col min="9989" max="9989" width="10.7109375" customWidth="1"/>
    <col min="9990" max="9991" width="11.28515625" customWidth="1"/>
    <col min="9992" max="9992" width="10.85546875" customWidth="1"/>
    <col min="9993" max="9993" width="13.85546875" customWidth="1"/>
    <col min="10241" max="10241" width="69.28515625" customWidth="1"/>
    <col min="10242" max="10242" width="43.5703125" customWidth="1"/>
    <col min="10243" max="10244" width="10.42578125" customWidth="1"/>
    <col min="10245" max="10245" width="10.7109375" customWidth="1"/>
    <col min="10246" max="10247" width="11.28515625" customWidth="1"/>
    <col min="10248" max="10248" width="10.85546875" customWidth="1"/>
    <col min="10249" max="10249" width="13.85546875" customWidth="1"/>
    <col min="10497" max="10497" width="69.28515625" customWidth="1"/>
    <col min="10498" max="10498" width="43.5703125" customWidth="1"/>
    <col min="10499" max="10500" width="10.42578125" customWidth="1"/>
    <col min="10501" max="10501" width="10.7109375" customWidth="1"/>
    <col min="10502" max="10503" width="11.28515625" customWidth="1"/>
    <col min="10504" max="10504" width="10.85546875" customWidth="1"/>
    <col min="10505" max="10505" width="13.85546875" customWidth="1"/>
    <col min="10753" max="10753" width="69.28515625" customWidth="1"/>
    <col min="10754" max="10754" width="43.5703125" customWidth="1"/>
    <col min="10755" max="10756" width="10.42578125" customWidth="1"/>
    <col min="10757" max="10757" width="10.7109375" customWidth="1"/>
    <col min="10758" max="10759" width="11.28515625" customWidth="1"/>
    <col min="10760" max="10760" width="10.85546875" customWidth="1"/>
    <col min="10761" max="10761" width="13.85546875" customWidth="1"/>
    <col min="11009" max="11009" width="69.28515625" customWidth="1"/>
    <col min="11010" max="11010" width="43.5703125" customWidth="1"/>
    <col min="11011" max="11012" width="10.42578125" customWidth="1"/>
    <col min="11013" max="11013" width="10.7109375" customWidth="1"/>
    <col min="11014" max="11015" width="11.28515625" customWidth="1"/>
    <col min="11016" max="11016" width="10.85546875" customWidth="1"/>
    <col min="11017" max="11017" width="13.85546875" customWidth="1"/>
    <col min="11265" max="11265" width="69.28515625" customWidth="1"/>
    <col min="11266" max="11266" width="43.5703125" customWidth="1"/>
    <col min="11267" max="11268" width="10.42578125" customWidth="1"/>
    <col min="11269" max="11269" width="10.7109375" customWidth="1"/>
    <col min="11270" max="11271" width="11.28515625" customWidth="1"/>
    <col min="11272" max="11272" width="10.85546875" customWidth="1"/>
    <col min="11273" max="11273" width="13.85546875" customWidth="1"/>
    <col min="11521" max="11521" width="69.28515625" customWidth="1"/>
    <col min="11522" max="11522" width="43.5703125" customWidth="1"/>
    <col min="11523" max="11524" width="10.42578125" customWidth="1"/>
    <col min="11525" max="11525" width="10.7109375" customWidth="1"/>
    <col min="11526" max="11527" width="11.28515625" customWidth="1"/>
    <col min="11528" max="11528" width="10.85546875" customWidth="1"/>
    <col min="11529" max="11529" width="13.85546875" customWidth="1"/>
    <col min="11777" max="11777" width="69.28515625" customWidth="1"/>
    <col min="11778" max="11778" width="43.5703125" customWidth="1"/>
    <col min="11779" max="11780" width="10.42578125" customWidth="1"/>
    <col min="11781" max="11781" width="10.7109375" customWidth="1"/>
    <col min="11782" max="11783" width="11.28515625" customWidth="1"/>
    <col min="11784" max="11784" width="10.85546875" customWidth="1"/>
    <col min="11785" max="11785" width="13.85546875" customWidth="1"/>
    <col min="12033" max="12033" width="69.28515625" customWidth="1"/>
    <col min="12034" max="12034" width="43.5703125" customWidth="1"/>
    <col min="12035" max="12036" width="10.42578125" customWidth="1"/>
    <col min="12037" max="12037" width="10.7109375" customWidth="1"/>
    <col min="12038" max="12039" width="11.28515625" customWidth="1"/>
    <col min="12040" max="12040" width="10.85546875" customWidth="1"/>
    <col min="12041" max="12041" width="13.85546875" customWidth="1"/>
    <col min="12289" max="12289" width="69.28515625" customWidth="1"/>
    <col min="12290" max="12290" width="43.5703125" customWidth="1"/>
    <col min="12291" max="12292" width="10.42578125" customWidth="1"/>
    <col min="12293" max="12293" width="10.7109375" customWidth="1"/>
    <col min="12294" max="12295" width="11.28515625" customWidth="1"/>
    <col min="12296" max="12296" width="10.85546875" customWidth="1"/>
    <col min="12297" max="12297" width="13.85546875" customWidth="1"/>
    <col min="12545" max="12545" width="69.28515625" customWidth="1"/>
    <col min="12546" max="12546" width="43.5703125" customWidth="1"/>
    <col min="12547" max="12548" width="10.42578125" customWidth="1"/>
    <col min="12549" max="12549" width="10.7109375" customWidth="1"/>
    <col min="12550" max="12551" width="11.28515625" customWidth="1"/>
    <col min="12552" max="12552" width="10.85546875" customWidth="1"/>
    <col min="12553" max="12553" width="13.85546875" customWidth="1"/>
    <col min="12801" max="12801" width="69.28515625" customWidth="1"/>
    <col min="12802" max="12802" width="43.5703125" customWidth="1"/>
    <col min="12803" max="12804" width="10.42578125" customWidth="1"/>
    <col min="12805" max="12805" width="10.7109375" customWidth="1"/>
    <col min="12806" max="12807" width="11.28515625" customWidth="1"/>
    <col min="12808" max="12808" width="10.85546875" customWidth="1"/>
    <col min="12809" max="12809" width="13.85546875" customWidth="1"/>
    <col min="13057" max="13057" width="69.28515625" customWidth="1"/>
    <col min="13058" max="13058" width="43.5703125" customWidth="1"/>
    <col min="13059" max="13060" width="10.42578125" customWidth="1"/>
    <col min="13061" max="13061" width="10.7109375" customWidth="1"/>
    <col min="13062" max="13063" width="11.28515625" customWidth="1"/>
    <col min="13064" max="13064" width="10.85546875" customWidth="1"/>
    <col min="13065" max="13065" width="13.85546875" customWidth="1"/>
    <col min="13313" max="13313" width="69.28515625" customWidth="1"/>
    <col min="13314" max="13314" width="43.5703125" customWidth="1"/>
    <col min="13315" max="13316" width="10.42578125" customWidth="1"/>
    <col min="13317" max="13317" width="10.7109375" customWidth="1"/>
    <col min="13318" max="13319" width="11.28515625" customWidth="1"/>
    <col min="13320" max="13320" width="10.85546875" customWidth="1"/>
    <col min="13321" max="13321" width="13.85546875" customWidth="1"/>
    <col min="13569" max="13569" width="69.28515625" customWidth="1"/>
    <col min="13570" max="13570" width="43.5703125" customWidth="1"/>
    <col min="13571" max="13572" width="10.42578125" customWidth="1"/>
    <col min="13573" max="13573" width="10.7109375" customWidth="1"/>
    <col min="13574" max="13575" width="11.28515625" customWidth="1"/>
    <col min="13576" max="13576" width="10.85546875" customWidth="1"/>
    <col min="13577" max="13577" width="13.85546875" customWidth="1"/>
    <col min="13825" max="13825" width="69.28515625" customWidth="1"/>
    <col min="13826" max="13826" width="43.5703125" customWidth="1"/>
    <col min="13827" max="13828" width="10.42578125" customWidth="1"/>
    <col min="13829" max="13829" width="10.7109375" customWidth="1"/>
    <col min="13830" max="13831" width="11.28515625" customWidth="1"/>
    <col min="13832" max="13832" width="10.85546875" customWidth="1"/>
    <col min="13833" max="13833" width="13.85546875" customWidth="1"/>
    <col min="14081" max="14081" width="69.28515625" customWidth="1"/>
    <col min="14082" max="14082" width="43.5703125" customWidth="1"/>
    <col min="14083" max="14084" width="10.42578125" customWidth="1"/>
    <col min="14085" max="14085" width="10.7109375" customWidth="1"/>
    <col min="14086" max="14087" width="11.28515625" customWidth="1"/>
    <col min="14088" max="14088" width="10.85546875" customWidth="1"/>
    <col min="14089" max="14089" width="13.85546875" customWidth="1"/>
    <col min="14337" max="14337" width="69.28515625" customWidth="1"/>
    <col min="14338" max="14338" width="43.5703125" customWidth="1"/>
    <col min="14339" max="14340" width="10.42578125" customWidth="1"/>
    <col min="14341" max="14341" width="10.7109375" customWidth="1"/>
    <col min="14342" max="14343" width="11.28515625" customWidth="1"/>
    <col min="14344" max="14344" width="10.85546875" customWidth="1"/>
    <col min="14345" max="14345" width="13.85546875" customWidth="1"/>
    <col min="14593" max="14593" width="69.28515625" customWidth="1"/>
    <col min="14594" max="14594" width="43.5703125" customWidth="1"/>
    <col min="14595" max="14596" width="10.42578125" customWidth="1"/>
    <col min="14597" max="14597" width="10.7109375" customWidth="1"/>
    <col min="14598" max="14599" width="11.28515625" customWidth="1"/>
    <col min="14600" max="14600" width="10.85546875" customWidth="1"/>
    <col min="14601" max="14601" width="13.85546875" customWidth="1"/>
    <col min="14849" max="14849" width="69.28515625" customWidth="1"/>
    <col min="14850" max="14850" width="43.5703125" customWidth="1"/>
    <col min="14851" max="14852" width="10.42578125" customWidth="1"/>
    <col min="14853" max="14853" width="10.7109375" customWidth="1"/>
    <col min="14854" max="14855" width="11.28515625" customWidth="1"/>
    <col min="14856" max="14856" width="10.85546875" customWidth="1"/>
    <col min="14857" max="14857" width="13.85546875" customWidth="1"/>
    <col min="15105" max="15105" width="69.28515625" customWidth="1"/>
    <col min="15106" max="15106" width="43.5703125" customWidth="1"/>
    <col min="15107" max="15108" width="10.42578125" customWidth="1"/>
    <col min="15109" max="15109" width="10.7109375" customWidth="1"/>
    <col min="15110" max="15111" width="11.28515625" customWidth="1"/>
    <col min="15112" max="15112" width="10.85546875" customWidth="1"/>
    <col min="15113" max="15113" width="13.85546875" customWidth="1"/>
    <col min="15361" max="15361" width="69.28515625" customWidth="1"/>
    <col min="15362" max="15362" width="43.5703125" customWidth="1"/>
    <col min="15363" max="15364" width="10.42578125" customWidth="1"/>
    <col min="15365" max="15365" width="10.7109375" customWidth="1"/>
    <col min="15366" max="15367" width="11.28515625" customWidth="1"/>
    <col min="15368" max="15368" width="10.85546875" customWidth="1"/>
    <col min="15369" max="15369" width="13.85546875" customWidth="1"/>
    <col min="15617" max="15617" width="69.28515625" customWidth="1"/>
    <col min="15618" max="15618" width="43.5703125" customWidth="1"/>
    <col min="15619" max="15620" width="10.42578125" customWidth="1"/>
    <col min="15621" max="15621" width="10.7109375" customWidth="1"/>
    <col min="15622" max="15623" width="11.28515625" customWidth="1"/>
    <col min="15624" max="15624" width="10.85546875" customWidth="1"/>
    <col min="15625" max="15625" width="13.85546875" customWidth="1"/>
    <col min="15873" max="15873" width="69.28515625" customWidth="1"/>
    <col min="15874" max="15874" width="43.5703125" customWidth="1"/>
    <col min="15875" max="15876" width="10.42578125" customWidth="1"/>
    <col min="15877" max="15877" width="10.7109375" customWidth="1"/>
    <col min="15878" max="15879" width="11.28515625" customWidth="1"/>
    <col min="15880" max="15880" width="10.85546875" customWidth="1"/>
    <col min="15881" max="15881" width="13.85546875" customWidth="1"/>
    <col min="16129" max="16129" width="69.28515625" customWidth="1"/>
    <col min="16130" max="16130" width="43.5703125" customWidth="1"/>
    <col min="16131" max="16132" width="10.42578125" customWidth="1"/>
    <col min="16133" max="16133" width="10.7109375" customWidth="1"/>
    <col min="16134" max="16135" width="11.28515625" customWidth="1"/>
    <col min="16136" max="16136" width="10.85546875" customWidth="1"/>
    <col min="16137" max="16137" width="13.85546875" customWidth="1"/>
  </cols>
  <sheetData>
    <row r="1" spans="1:14" ht="22.5" customHeight="1" x14ac:dyDescent="0.25">
      <c r="G1" s="28" t="s">
        <v>59</v>
      </c>
      <c r="H1" s="28"/>
      <c r="I1" s="28"/>
      <c r="J1" s="28"/>
    </row>
    <row r="2" spans="1:14" ht="22.5" customHeight="1" x14ac:dyDescent="0.25">
      <c r="G2" s="28" t="s">
        <v>58</v>
      </c>
      <c r="H2" s="28"/>
      <c r="I2" s="28"/>
      <c r="J2" s="28"/>
    </row>
    <row r="3" spans="1:14" ht="22.5" customHeight="1" x14ac:dyDescent="0.3">
      <c r="G3" s="28"/>
      <c r="H3" s="28"/>
      <c r="I3" s="28"/>
      <c r="J3" s="28"/>
    </row>
    <row r="4" spans="1:14" ht="22.5" customHeight="1" x14ac:dyDescent="0.3">
      <c r="G4" s="28"/>
      <c r="H4" s="28"/>
      <c r="I4" s="28"/>
      <c r="J4" s="28"/>
    </row>
    <row r="6" spans="1:14" x14ac:dyDescent="0.25">
      <c r="H6" s="29" t="s">
        <v>36</v>
      </c>
      <c r="I6" s="29"/>
      <c r="J6" s="29"/>
    </row>
    <row r="7" spans="1:14" x14ac:dyDescent="0.25">
      <c r="H7" s="29" t="s">
        <v>37</v>
      </c>
      <c r="I7" s="29"/>
      <c r="J7" s="29"/>
    </row>
    <row r="8" spans="1:14" ht="15.75" x14ac:dyDescent="0.25">
      <c r="A8" s="30" t="s">
        <v>19</v>
      </c>
      <c r="B8" s="30"/>
      <c r="C8" s="30"/>
      <c r="D8" s="30"/>
      <c r="E8" s="30"/>
      <c r="F8" s="30"/>
      <c r="G8" s="30"/>
      <c r="H8" s="30"/>
      <c r="I8" s="30"/>
      <c r="J8" s="30"/>
    </row>
    <row r="9" spans="1:14" x14ac:dyDescent="0.25">
      <c r="A9" s="31" t="s">
        <v>42</v>
      </c>
      <c r="B9" s="31"/>
      <c r="C9" s="31"/>
      <c r="D9" s="31"/>
      <c r="E9" s="31"/>
      <c r="F9" s="31"/>
      <c r="G9" s="31"/>
      <c r="H9" s="31"/>
      <c r="I9" s="31"/>
      <c r="J9" s="31"/>
    </row>
    <row r="10" spans="1:14" ht="24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4" ht="15" customHeight="1" x14ac:dyDescent="0.3"/>
    <row r="12" spans="1:14" ht="41.25" customHeight="1" x14ac:dyDescent="0.25">
      <c r="A12" s="32" t="s">
        <v>0</v>
      </c>
      <c r="B12" s="32" t="s">
        <v>1</v>
      </c>
      <c r="C12" s="35" t="s">
        <v>2</v>
      </c>
      <c r="D12" s="36"/>
      <c r="E12" s="32" t="s">
        <v>3</v>
      </c>
      <c r="F12" s="35" t="s">
        <v>4</v>
      </c>
      <c r="G12" s="37"/>
      <c r="H12" s="37"/>
      <c r="I12" s="37"/>
      <c r="J12" s="36"/>
    </row>
    <row r="13" spans="1:14" x14ac:dyDescent="0.25">
      <c r="A13" s="33"/>
      <c r="B13" s="33"/>
      <c r="C13" s="38" t="s">
        <v>5</v>
      </c>
      <c r="D13" s="38" t="s">
        <v>6</v>
      </c>
      <c r="E13" s="33"/>
      <c r="F13" s="38" t="s">
        <v>7</v>
      </c>
      <c r="G13" s="40" t="s">
        <v>8</v>
      </c>
      <c r="H13" s="40"/>
      <c r="I13" s="40"/>
      <c r="J13" s="40"/>
    </row>
    <row r="14" spans="1:14" ht="80.25" customHeight="1" x14ac:dyDescent="0.25">
      <c r="A14" s="34"/>
      <c r="B14" s="34"/>
      <c r="C14" s="39"/>
      <c r="D14" s="39"/>
      <c r="E14" s="34"/>
      <c r="F14" s="39"/>
      <c r="G14" s="1" t="s">
        <v>9</v>
      </c>
      <c r="H14" s="1" t="s">
        <v>10</v>
      </c>
      <c r="I14" s="2" t="s">
        <v>18</v>
      </c>
      <c r="J14" s="1" t="s">
        <v>11</v>
      </c>
    </row>
    <row r="15" spans="1:14" ht="48" customHeight="1" x14ac:dyDescent="0.25">
      <c r="A15" s="44" t="s">
        <v>16</v>
      </c>
      <c r="B15" s="44" t="s">
        <v>38</v>
      </c>
      <c r="C15" s="47">
        <v>2015</v>
      </c>
      <c r="D15" s="47">
        <v>2018</v>
      </c>
      <c r="E15" s="13">
        <v>2015</v>
      </c>
      <c r="F15" s="5">
        <f>G15+H15+I15+J15</f>
        <v>27111.09</v>
      </c>
      <c r="G15" s="5">
        <v>0</v>
      </c>
      <c r="H15" s="5">
        <v>200.01</v>
      </c>
      <c r="I15" s="5">
        <f>I26+I30+I34+I38+I42+I46+I50+I54+I100+I104+I108+I112</f>
        <v>26818.65</v>
      </c>
      <c r="J15" s="5">
        <v>92.43</v>
      </c>
      <c r="K15" s="23"/>
      <c r="L15" s="24"/>
      <c r="M15" s="23"/>
      <c r="N15" s="24"/>
    </row>
    <row r="16" spans="1:14" ht="43.5" customHeight="1" x14ac:dyDescent="0.25">
      <c r="A16" s="45"/>
      <c r="B16" s="45"/>
      <c r="C16" s="48"/>
      <c r="D16" s="48"/>
      <c r="E16" s="13">
        <v>2016</v>
      </c>
      <c r="F16" s="5">
        <f>G16+H16+I16+J16</f>
        <v>19067.73</v>
      </c>
      <c r="G16" s="5">
        <v>0</v>
      </c>
      <c r="H16" s="5">
        <v>234.12</v>
      </c>
      <c r="I16" s="5">
        <f>I27+I31+I35+I43+I47+I51+I55+I101+I105+I109+I113</f>
        <v>18766.61</v>
      </c>
      <c r="J16" s="5">
        <v>67</v>
      </c>
      <c r="K16" s="23"/>
      <c r="L16" s="23"/>
      <c r="M16" s="24"/>
      <c r="N16" s="24"/>
    </row>
    <row r="17" spans="1:14" ht="41.25" customHeight="1" x14ac:dyDescent="0.25">
      <c r="A17" s="45"/>
      <c r="B17" s="45"/>
      <c r="C17" s="48"/>
      <c r="D17" s="48"/>
      <c r="E17" s="13">
        <v>2017</v>
      </c>
      <c r="F17" s="5">
        <f>G17+H17+I17+J17</f>
        <v>20445.09</v>
      </c>
      <c r="G17" s="5">
        <v>0</v>
      </c>
      <c r="H17" s="5">
        <v>234.12</v>
      </c>
      <c r="I17" s="5">
        <f>I28+I32+I36+I44+I48+I52+I56+I102+I106+I110+I114</f>
        <v>20139.330000000002</v>
      </c>
      <c r="J17" s="5">
        <v>71.64</v>
      </c>
      <c r="K17" s="23"/>
      <c r="L17" s="23"/>
      <c r="M17" s="23"/>
      <c r="N17" s="24"/>
    </row>
    <row r="18" spans="1:14" ht="49.5" customHeight="1" x14ac:dyDescent="0.25">
      <c r="A18" s="46"/>
      <c r="B18" s="46"/>
      <c r="C18" s="49"/>
      <c r="D18" s="49"/>
      <c r="E18" s="13">
        <v>2018</v>
      </c>
      <c r="F18" s="5">
        <f>G18+H18+I18+J18</f>
        <v>21705.94</v>
      </c>
      <c r="G18" s="5">
        <v>0</v>
      </c>
      <c r="H18" s="5">
        <v>234.12</v>
      </c>
      <c r="I18" s="5">
        <f>I29+I33+I37+I45+I49+I53+I57+I103+I107+I111+I115</f>
        <v>21395.98</v>
      </c>
      <c r="J18" s="5">
        <v>75.84</v>
      </c>
      <c r="K18" s="23"/>
      <c r="L18" s="23"/>
      <c r="M18" s="24"/>
      <c r="N18" s="24"/>
    </row>
    <row r="19" spans="1:14" ht="33.75" customHeight="1" x14ac:dyDescent="0.25">
      <c r="A19" s="50" t="s">
        <v>55</v>
      </c>
      <c r="B19" s="51"/>
      <c r="C19" s="51"/>
      <c r="D19" s="51"/>
      <c r="E19" s="52"/>
      <c r="F19" s="20">
        <f>F15+F16+F17+F18</f>
        <v>88329.85</v>
      </c>
      <c r="G19" s="5">
        <f>G15+G16+G17+G18</f>
        <v>0</v>
      </c>
      <c r="H19" s="20">
        <f>H15+H16+H17+H18</f>
        <v>902.37</v>
      </c>
      <c r="I19" s="20">
        <f>I15+I16+I17+I18</f>
        <v>87120.569999999992</v>
      </c>
      <c r="J19" s="20">
        <f>J15+J16+J17+J18</f>
        <v>306.90999999999997</v>
      </c>
      <c r="K19" s="10"/>
      <c r="M19" s="10"/>
    </row>
    <row r="20" spans="1:14" ht="47.25" customHeight="1" x14ac:dyDescent="0.25">
      <c r="A20" s="41" t="s">
        <v>53</v>
      </c>
      <c r="B20" s="42"/>
      <c r="C20" s="42"/>
      <c r="D20" s="42"/>
      <c r="E20" s="42"/>
      <c r="F20" s="42"/>
      <c r="G20" s="42"/>
      <c r="H20" s="42"/>
      <c r="I20" s="42"/>
      <c r="J20" s="43"/>
      <c r="K20" s="10"/>
    </row>
    <row r="21" spans="1:14" ht="30.75" customHeight="1" x14ac:dyDescent="0.25">
      <c r="A21" s="44" t="s">
        <v>39</v>
      </c>
      <c r="B21" s="44" t="s">
        <v>40</v>
      </c>
      <c r="C21" s="47">
        <v>2015</v>
      </c>
      <c r="D21" s="47">
        <v>2018</v>
      </c>
      <c r="E21" s="13">
        <v>2015</v>
      </c>
      <c r="F21" s="5">
        <f>H21+I21+J21</f>
        <v>2638.1</v>
      </c>
      <c r="G21" s="6">
        <v>0</v>
      </c>
      <c r="H21" s="5">
        <v>200.01</v>
      </c>
      <c r="I21" s="25">
        <v>2345.6600000000003</v>
      </c>
      <c r="J21" s="5">
        <v>92.43</v>
      </c>
      <c r="K21" s="19"/>
    </row>
    <row r="22" spans="1:14" ht="24.75" customHeight="1" x14ac:dyDescent="0.25">
      <c r="A22" s="45"/>
      <c r="B22" s="45"/>
      <c r="C22" s="48"/>
      <c r="D22" s="48"/>
      <c r="E22" s="13">
        <v>2016</v>
      </c>
      <c r="F22" s="5">
        <f t="shared" ref="F22:F24" si="0">H22+I22+J22</f>
        <v>2155.75</v>
      </c>
      <c r="G22" s="6">
        <v>0</v>
      </c>
      <c r="H22" s="5">
        <v>234.12</v>
      </c>
      <c r="I22" s="5">
        <v>1854.63</v>
      </c>
      <c r="J22" s="5">
        <v>67</v>
      </c>
      <c r="K22" s="19"/>
    </row>
    <row r="23" spans="1:14" ht="20.25" customHeight="1" x14ac:dyDescent="0.25">
      <c r="A23" s="45"/>
      <c r="B23" s="45"/>
      <c r="C23" s="48"/>
      <c r="D23" s="48"/>
      <c r="E23" s="13">
        <v>2017</v>
      </c>
      <c r="F23" s="5">
        <f t="shared" si="0"/>
        <v>2279.46</v>
      </c>
      <c r="G23" s="6">
        <v>0</v>
      </c>
      <c r="H23" s="5">
        <v>234.12</v>
      </c>
      <c r="I23" s="5">
        <v>1973.7</v>
      </c>
      <c r="J23" s="5">
        <v>71.64</v>
      </c>
      <c r="K23" s="19"/>
    </row>
    <row r="24" spans="1:14" ht="27.75" customHeight="1" x14ac:dyDescent="0.25">
      <c r="A24" s="46"/>
      <c r="B24" s="46"/>
      <c r="C24" s="49"/>
      <c r="D24" s="49"/>
      <c r="E24" s="13">
        <v>2018</v>
      </c>
      <c r="F24" s="5">
        <f t="shared" si="0"/>
        <v>2393.3000000000002</v>
      </c>
      <c r="G24" s="6">
        <v>0</v>
      </c>
      <c r="H24" s="5">
        <v>234.12</v>
      </c>
      <c r="I24" s="5">
        <v>2083.34</v>
      </c>
      <c r="J24" s="5">
        <v>75.84</v>
      </c>
      <c r="K24" s="19"/>
    </row>
    <row r="25" spans="1:14" ht="27.75" customHeight="1" x14ac:dyDescent="0.25">
      <c r="A25" s="50" t="s">
        <v>56</v>
      </c>
      <c r="B25" s="51"/>
      <c r="C25" s="51"/>
      <c r="D25" s="51"/>
      <c r="E25" s="52"/>
      <c r="F25" s="22">
        <f>F21+F22+F23+F24</f>
        <v>9466.61</v>
      </c>
      <c r="G25" s="21">
        <f>G21+G22+G23+G24</f>
        <v>0</v>
      </c>
      <c r="H25" s="22">
        <f>H21+H22+H23+H24</f>
        <v>902.37</v>
      </c>
      <c r="I25" s="22">
        <f>I21+I22+I23+I24</f>
        <v>8257.3300000000017</v>
      </c>
      <c r="J25" s="22">
        <f>J21+J22+J23+J24</f>
        <v>306.90999999999997</v>
      </c>
    </row>
    <row r="26" spans="1:14" ht="15.75" x14ac:dyDescent="0.25">
      <c r="A26" s="44" t="s">
        <v>20</v>
      </c>
      <c r="B26" s="44" t="s">
        <v>41</v>
      </c>
      <c r="C26" s="47">
        <v>2015</v>
      </c>
      <c r="D26" s="47">
        <v>2018</v>
      </c>
      <c r="E26" s="9">
        <v>2015</v>
      </c>
      <c r="F26" s="6">
        <f>G26+H26+I26+J26</f>
        <v>103.26</v>
      </c>
      <c r="G26" s="6">
        <v>0</v>
      </c>
      <c r="H26" s="6">
        <v>0</v>
      </c>
      <c r="I26" s="6">
        <v>103.26</v>
      </c>
      <c r="J26" s="6">
        <v>0</v>
      </c>
    </row>
    <row r="27" spans="1:14" ht="15.75" x14ac:dyDescent="0.25">
      <c r="A27" s="45"/>
      <c r="B27" s="45"/>
      <c r="C27" s="48"/>
      <c r="D27" s="48"/>
      <c r="E27" s="9">
        <v>2016</v>
      </c>
      <c r="F27" s="6">
        <f t="shared" ref="F27:F29" si="1">G27+H27+I27+J27</f>
        <v>110.59</v>
      </c>
      <c r="G27" s="6">
        <v>0</v>
      </c>
      <c r="H27" s="6">
        <v>0</v>
      </c>
      <c r="I27" s="6">
        <v>110.59</v>
      </c>
      <c r="J27" s="6">
        <v>0</v>
      </c>
    </row>
    <row r="28" spans="1:14" ht="15.75" x14ac:dyDescent="0.25">
      <c r="A28" s="45"/>
      <c r="B28" s="45"/>
      <c r="C28" s="48"/>
      <c r="D28" s="48"/>
      <c r="E28" s="9">
        <v>2017</v>
      </c>
      <c r="F28" s="6">
        <f t="shared" si="1"/>
        <v>118.11</v>
      </c>
      <c r="G28" s="6">
        <v>0</v>
      </c>
      <c r="H28" s="6">
        <v>0</v>
      </c>
      <c r="I28" s="6">
        <v>118.11</v>
      </c>
      <c r="J28" s="6">
        <v>0</v>
      </c>
    </row>
    <row r="29" spans="1:14" ht="15.75" x14ac:dyDescent="0.25">
      <c r="A29" s="46"/>
      <c r="B29" s="46"/>
      <c r="C29" s="49"/>
      <c r="D29" s="49"/>
      <c r="E29" s="9">
        <v>2018</v>
      </c>
      <c r="F29" s="6">
        <f t="shared" si="1"/>
        <v>124.96</v>
      </c>
      <c r="G29" s="6">
        <v>0</v>
      </c>
      <c r="H29" s="6">
        <v>0</v>
      </c>
      <c r="I29" s="6">
        <v>124.96</v>
      </c>
      <c r="J29" s="6">
        <v>0</v>
      </c>
    </row>
    <row r="30" spans="1:14" ht="15.75" x14ac:dyDescent="0.25">
      <c r="A30" s="44" t="s">
        <v>22</v>
      </c>
      <c r="B30" s="44" t="s">
        <v>21</v>
      </c>
      <c r="C30" s="47">
        <v>2015</v>
      </c>
      <c r="D30" s="47">
        <v>2018</v>
      </c>
      <c r="E30" s="13">
        <v>2015</v>
      </c>
      <c r="F30" s="6">
        <f>G30+H30+I30+J30</f>
        <v>286.11</v>
      </c>
      <c r="G30" s="6">
        <v>0</v>
      </c>
      <c r="H30" s="6">
        <v>200.01</v>
      </c>
      <c r="I30" s="6">
        <v>86.1</v>
      </c>
      <c r="J30" s="6">
        <v>0</v>
      </c>
    </row>
    <row r="31" spans="1:14" ht="15.75" x14ac:dyDescent="0.25">
      <c r="A31" s="45"/>
      <c r="B31" s="45"/>
      <c r="C31" s="48"/>
      <c r="D31" s="48"/>
      <c r="E31" s="13">
        <v>2016</v>
      </c>
      <c r="F31" s="6">
        <f t="shared" ref="F31:F33" si="2">G31+H31+I31+J31</f>
        <v>334.46000000000004</v>
      </c>
      <c r="G31" s="6">
        <v>0</v>
      </c>
      <c r="H31" s="6">
        <v>234.12</v>
      </c>
      <c r="I31" s="6">
        <v>100.34</v>
      </c>
      <c r="J31" s="6">
        <v>0</v>
      </c>
    </row>
    <row r="32" spans="1:14" ht="15.75" x14ac:dyDescent="0.25">
      <c r="A32" s="45"/>
      <c r="B32" s="45"/>
      <c r="C32" s="48"/>
      <c r="D32" s="48"/>
      <c r="E32" s="13">
        <v>2017</v>
      </c>
      <c r="F32" s="6">
        <f t="shared" si="2"/>
        <v>334.46000000000004</v>
      </c>
      <c r="G32" s="6">
        <v>0</v>
      </c>
      <c r="H32" s="6">
        <v>234.12</v>
      </c>
      <c r="I32" s="6">
        <v>100.34</v>
      </c>
      <c r="J32" s="6">
        <v>0</v>
      </c>
    </row>
    <row r="33" spans="1:11" ht="15.75" x14ac:dyDescent="0.25">
      <c r="A33" s="46"/>
      <c r="B33" s="46"/>
      <c r="C33" s="49"/>
      <c r="D33" s="49"/>
      <c r="E33" s="13">
        <v>2018</v>
      </c>
      <c r="F33" s="6">
        <f t="shared" si="2"/>
        <v>334.46000000000004</v>
      </c>
      <c r="G33" s="6">
        <v>0</v>
      </c>
      <c r="H33" s="6">
        <v>234.12</v>
      </c>
      <c r="I33" s="6">
        <v>100.34</v>
      </c>
      <c r="J33" s="6">
        <v>0</v>
      </c>
    </row>
    <row r="34" spans="1:11" ht="15.75" x14ac:dyDescent="0.25">
      <c r="A34" s="44" t="s">
        <v>43</v>
      </c>
      <c r="B34" s="44" t="s">
        <v>13</v>
      </c>
      <c r="C34" s="47">
        <v>2015</v>
      </c>
      <c r="D34" s="47">
        <v>2018</v>
      </c>
      <c r="E34" s="13">
        <v>2015</v>
      </c>
      <c r="F34" s="15">
        <f>G34+H34+I34+J34</f>
        <v>340</v>
      </c>
      <c r="G34" s="15">
        <v>0</v>
      </c>
      <c r="H34" s="15">
        <v>0</v>
      </c>
      <c r="I34" s="15">
        <v>340</v>
      </c>
      <c r="J34" s="15">
        <v>0</v>
      </c>
      <c r="K34" s="4"/>
    </row>
    <row r="35" spans="1:11" ht="15.75" x14ac:dyDescent="0.25">
      <c r="A35" s="45"/>
      <c r="B35" s="45"/>
      <c r="C35" s="48"/>
      <c r="D35" s="48"/>
      <c r="E35" s="13">
        <v>2016</v>
      </c>
      <c r="F35" s="15">
        <v>364</v>
      </c>
      <c r="G35" s="15">
        <v>0</v>
      </c>
      <c r="H35" s="15">
        <v>0</v>
      </c>
      <c r="I35" s="15">
        <v>364</v>
      </c>
      <c r="J35" s="15">
        <v>0</v>
      </c>
    </row>
    <row r="36" spans="1:11" ht="15.75" x14ac:dyDescent="0.25">
      <c r="A36" s="45"/>
      <c r="B36" s="45"/>
      <c r="C36" s="48"/>
      <c r="D36" s="48"/>
      <c r="E36" s="13">
        <v>2017</v>
      </c>
      <c r="F36" s="15">
        <v>388</v>
      </c>
      <c r="G36" s="15">
        <v>0</v>
      </c>
      <c r="H36" s="15">
        <v>0</v>
      </c>
      <c r="I36" s="15">
        <v>388</v>
      </c>
      <c r="J36" s="15">
        <v>0</v>
      </c>
    </row>
    <row r="37" spans="1:11" ht="15.75" x14ac:dyDescent="0.25">
      <c r="A37" s="46"/>
      <c r="B37" s="46"/>
      <c r="C37" s="49"/>
      <c r="D37" s="49"/>
      <c r="E37" s="13">
        <v>2018</v>
      </c>
      <c r="F37" s="15">
        <v>410</v>
      </c>
      <c r="G37" s="15">
        <v>0</v>
      </c>
      <c r="H37" s="15">
        <v>0</v>
      </c>
      <c r="I37" s="15">
        <v>410</v>
      </c>
      <c r="J37" s="15">
        <v>0</v>
      </c>
    </row>
    <row r="38" spans="1:11" ht="18" customHeight="1" x14ac:dyDescent="0.25">
      <c r="A38" s="53" t="s">
        <v>57</v>
      </c>
      <c r="B38" s="44" t="s">
        <v>13</v>
      </c>
      <c r="C38" s="47">
        <v>2015</v>
      </c>
      <c r="D38" s="47">
        <v>2018</v>
      </c>
      <c r="E38" s="13">
        <v>2015</v>
      </c>
      <c r="F38" s="15">
        <f>G38+H38+I38</f>
        <v>60</v>
      </c>
      <c r="G38" s="15">
        <v>0</v>
      </c>
      <c r="H38" s="15">
        <v>0</v>
      </c>
      <c r="I38" s="15">
        <v>60</v>
      </c>
      <c r="J38" s="15">
        <v>0</v>
      </c>
    </row>
    <row r="39" spans="1:11" ht="21.75" customHeight="1" x14ac:dyDescent="0.25">
      <c r="A39" s="54"/>
      <c r="B39" s="45"/>
      <c r="C39" s="48"/>
      <c r="D39" s="48"/>
      <c r="E39" s="13">
        <v>2016</v>
      </c>
      <c r="F39" s="15">
        <f t="shared" ref="F39:F65" si="3">G39+H39+I39+J39</f>
        <v>0</v>
      </c>
      <c r="G39" s="15">
        <v>0</v>
      </c>
      <c r="H39" s="15">
        <v>0</v>
      </c>
      <c r="I39" s="15">
        <v>0</v>
      </c>
      <c r="J39" s="15">
        <v>0</v>
      </c>
    </row>
    <row r="40" spans="1:11" ht="17.25" customHeight="1" x14ac:dyDescent="0.25">
      <c r="A40" s="54"/>
      <c r="B40" s="45"/>
      <c r="C40" s="48"/>
      <c r="D40" s="48"/>
      <c r="E40" s="13">
        <v>2017</v>
      </c>
      <c r="F40" s="15">
        <f t="shared" si="3"/>
        <v>0</v>
      </c>
      <c r="G40" s="15">
        <v>0</v>
      </c>
      <c r="H40" s="15">
        <v>0</v>
      </c>
      <c r="I40" s="15">
        <v>0</v>
      </c>
      <c r="J40" s="15">
        <v>0</v>
      </c>
    </row>
    <row r="41" spans="1:11" ht="21.75" customHeight="1" x14ac:dyDescent="0.25">
      <c r="A41" s="55"/>
      <c r="B41" s="46"/>
      <c r="C41" s="49"/>
      <c r="D41" s="49"/>
      <c r="E41" s="13">
        <v>2018</v>
      </c>
      <c r="F41" s="15">
        <f t="shared" si="3"/>
        <v>0</v>
      </c>
      <c r="G41" s="15">
        <v>0</v>
      </c>
      <c r="H41" s="15">
        <v>0</v>
      </c>
      <c r="I41" s="15">
        <v>0</v>
      </c>
      <c r="J41" s="15">
        <v>0</v>
      </c>
    </row>
    <row r="42" spans="1:11" ht="15.75" x14ac:dyDescent="0.25">
      <c r="A42" s="44" t="s">
        <v>54</v>
      </c>
      <c r="B42" s="44" t="s">
        <v>14</v>
      </c>
      <c r="C42" s="47">
        <v>2015</v>
      </c>
      <c r="D42" s="47">
        <v>2018</v>
      </c>
      <c r="E42" s="13">
        <v>2015</v>
      </c>
      <c r="F42" s="15">
        <v>1675.05</v>
      </c>
      <c r="G42" s="14">
        <v>0</v>
      </c>
      <c r="H42" s="14">
        <v>0</v>
      </c>
      <c r="I42" s="15">
        <v>1591.3</v>
      </c>
      <c r="J42" s="15">
        <v>83.75</v>
      </c>
    </row>
    <row r="43" spans="1:11" ht="15.75" x14ac:dyDescent="0.25">
      <c r="A43" s="45"/>
      <c r="B43" s="45"/>
      <c r="C43" s="48"/>
      <c r="D43" s="48"/>
      <c r="E43" s="13">
        <v>2016</v>
      </c>
      <c r="F43" s="16">
        <f>G43+H43+I43+J43</f>
        <v>1158</v>
      </c>
      <c r="G43" s="17">
        <v>0</v>
      </c>
      <c r="H43" s="17">
        <v>0</v>
      </c>
      <c r="I43" s="15">
        <v>1100</v>
      </c>
      <c r="J43" s="15">
        <v>58</v>
      </c>
    </row>
    <row r="44" spans="1:11" ht="15.75" x14ac:dyDescent="0.25">
      <c r="A44" s="45"/>
      <c r="B44" s="45"/>
      <c r="C44" s="48"/>
      <c r="D44" s="48"/>
      <c r="E44" s="13">
        <v>2017</v>
      </c>
      <c r="F44" s="16">
        <f t="shared" ref="F44:F45" si="4">G44+H44+I44+J44</f>
        <v>1236.74</v>
      </c>
      <c r="G44" s="17">
        <v>0</v>
      </c>
      <c r="H44" s="17">
        <v>0</v>
      </c>
      <c r="I44" s="15">
        <v>1174.8</v>
      </c>
      <c r="J44" s="15">
        <v>61.94</v>
      </c>
    </row>
    <row r="45" spans="1:11" ht="15.75" x14ac:dyDescent="0.25">
      <c r="A45" s="46"/>
      <c r="B45" s="46"/>
      <c r="C45" s="49"/>
      <c r="D45" s="49"/>
      <c r="E45" s="13">
        <v>2018</v>
      </c>
      <c r="F45" s="16">
        <f t="shared" si="4"/>
        <v>1308.48</v>
      </c>
      <c r="G45" s="17">
        <v>0</v>
      </c>
      <c r="H45" s="17">
        <v>0</v>
      </c>
      <c r="I45" s="15">
        <v>1242.94</v>
      </c>
      <c r="J45" s="15">
        <v>65.540000000000006</v>
      </c>
    </row>
    <row r="46" spans="1:11" ht="15.75" x14ac:dyDescent="0.25">
      <c r="A46" s="44" t="s">
        <v>44</v>
      </c>
      <c r="B46" s="44" t="s">
        <v>14</v>
      </c>
      <c r="C46" s="47">
        <v>2015</v>
      </c>
      <c r="D46" s="47">
        <v>2018</v>
      </c>
      <c r="E46" s="13">
        <v>2015</v>
      </c>
      <c r="F46" s="15">
        <f>H46+I46+J46</f>
        <v>16.84</v>
      </c>
      <c r="G46" s="14">
        <v>0</v>
      </c>
      <c r="H46" s="14">
        <v>0</v>
      </c>
      <c r="I46" s="15">
        <v>16</v>
      </c>
      <c r="J46" s="15">
        <v>0.84</v>
      </c>
    </row>
    <row r="47" spans="1:11" ht="15.75" x14ac:dyDescent="0.25">
      <c r="A47" s="45"/>
      <c r="B47" s="45"/>
      <c r="C47" s="48"/>
      <c r="D47" s="48"/>
      <c r="E47" s="13">
        <v>2016</v>
      </c>
      <c r="F47" s="15">
        <f t="shared" ref="F47:F49" si="5">H47+I47+J47</f>
        <v>21</v>
      </c>
      <c r="G47" s="14">
        <v>0</v>
      </c>
      <c r="H47" s="14">
        <v>0</v>
      </c>
      <c r="I47" s="15">
        <v>20</v>
      </c>
      <c r="J47" s="15">
        <v>1</v>
      </c>
    </row>
    <row r="48" spans="1:11" ht="15.75" x14ac:dyDescent="0.25">
      <c r="A48" s="45"/>
      <c r="B48" s="45"/>
      <c r="C48" s="48"/>
      <c r="D48" s="48"/>
      <c r="E48" s="13">
        <v>2017</v>
      </c>
      <c r="F48" s="15">
        <f t="shared" si="5"/>
        <v>23.1</v>
      </c>
      <c r="G48" s="14">
        <v>0</v>
      </c>
      <c r="H48" s="14">
        <v>0</v>
      </c>
      <c r="I48" s="15">
        <v>22</v>
      </c>
      <c r="J48" s="15">
        <v>1.1000000000000001</v>
      </c>
    </row>
    <row r="49" spans="1:10" ht="15.75" x14ac:dyDescent="0.25">
      <c r="A49" s="46"/>
      <c r="B49" s="46"/>
      <c r="C49" s="49"/>
      <c r="D49" s="49"/>
      <c r="E49" s="13">
        <v>2018</v>
      </c>
      <c r="F49" s="15">
        <f t="shared" si="5"/>
        <v>25.2</v>
      </c>
      <c r="G49" s="14">
        <v>0</v>
      </c>
      <c r="H49" s="14">
        <v>0</v>
      </c>
      <c r="I49" s="15">
        <v>24</v>
      </c>
      <c r="J49" s="15">
        <v>1.2</v>
      </c>
    </row>
    <row r="50" spans="1:10" ht="15.75" x14ac:dyDescent="0.25">
      <c r="A50" s="44" t="s">
        <v>45</v>
      </c>
      <c r="B50" s="44" t="s">
        <v>13</v>
      </c>
      <c r="C50" s="47">
        <v>2015</v>
      </c>
      <c r="D50" s="47">
        <v>2018</v>
      </c>
      <c r="E50" s="13">
        <v>2015</v>
      </c>
      <c r="F50" s="15">
        <f t="shared" si="3"/>
        <v>131.58000000000001</v>
      </c>
      <c r="G50" s="15">
        <v>0</v>
      </c>
      <c r="H50" s="15">
        <v>0</v>
      </c>
      <c r="I50" s="15">
        <v>125</v>
      </c>
      <c r="J50" s="15">
        <v>6.58</v>
      </c>
    </row>
    <row r="51" spans="1:10" ht="15.75" x14ac:dyDescent="0.25">
      <c r="A51" s="45"/>
      <c r="B51" s="45"/>
      <c r="C51" s="48"/>
      <c r="D51" s="48"/>
      <c r="E51" s="13">
        <v>2016</v>
      </c>
      <c r="F51" s="15">
        <v>140.69999999999999</v>
      </c>
      <c r="G51" s="15">
        <v>0</v>
      </c>
      <c r="H51" s="15">
        <v>0</v>
      </c>
      <c r="I51" s="15">
        <v>134</v>
      </c>
      <c r="J51" s="15">
        <v>6.7</v>
      </c>
    </row>
    <row r="52" spans="1:10" ht="15.75" x14ac:dyDescent="0.25">
      <c r="A52" s="45"/>
      <c r="B52" s="45"/>
      <c r="C52" s="48"/>
      <c r="D52" s="48"/>
      <c r="E52" s="13">
        <v>2017</v>
      </c>
      <c r="F52" s="15">
        <v>150.19999999999999</v>
      </c>
      <c r="G52" s="15">
        <v>0</v>
      </c>
      <c r="H52" s="15">
        <v>0</v>
      </c>
      <c r="I52" s="15">
        <v>143</v>
      </c>
      <c r="J52" s="15">
        <v>7.2</v>
      </c>
    </row>
    <row r="53" spans="1:10" ht="15.75" x14ac:dyDescent="0.25">
      <c r="A53" s="46"/>
      <c r="B53" s="46"/>
      <c r="C53" s="49"/>
      <c r="D53" s="49"/>
      <c r="E53" s="13">
        <v>2018</v>
      </c>
      <c r="F53" s="15">
        <v>159.6</v>
      </c>
      <c r="G53" s="15">
        <v>0</v>
      </c>
      <c r="H53" s="15">
        <v>0</v>
      </c>
      <c r="I53" s="15">
        <v>152</v>
      </c>
      <c r="J53" s="15">
        <v>7.6</v>
      </c>
    </row>
    <row r="54" spans="1:10" ht="15.75" x14ac:dyDescent="0.25">
      <c r="A54" s="44" t="s">
        <v>46</v>
      </c>
      <c r="B54" s="44" t="s">
        <v>14</v>
      </c>
      <c r="C54" s="47">
        <v>2015</v>
      </c>
      <c r="D54" s="47">
        <v>2018</v>
      </c>
      <c r="E54" s="13">
        <v>2015</v>
      </c>
      <c r="F54" s="15">
        <f t="shared" si="3"/>
        <v>25.26</v>
      </c>
      <c r="G54" s="15">
        <v>0</v>
      </c>
      <c r="H54" s="15">
        <v>0</v>
      </c>
      <c r="I54" s="15">
        <v>24</v>
      </c>
      <c r="J54" s="15">
        <v>1.26</v>
      </c>
    </row>
    <row r="55" spans="1:10" ht="15.75" x14ac:dyDescent="0.25">
      <c r="A55" s="45"/>
      <c r="B55" s="45"/>
      <c r="C55" s="48"/>
      <c r="D55" s="48"/>
      <c r="E55" s="13">
        <v>2016</v>
      </c>
      <c r="F55" s="15">
        <f t="shared" si="3"/>
        <v>27</v>
      </c>
      <c r="G55" s="15">
        <v>0</v>
      </c>
      <c r="H55" s="15">
        <v>0</v>
      </c>
      <c r="I55" s="15">
        <v>25.7</v>
      </c>
      <c r="J55" s="15">
        <v>1.3</v>
      </c>
    </row>
    <row r="56" spans="1:10" ht="15.75" x14ac:dyDescent="0.25">
      <c r="A56" s="45"/>
      <c r="B56" s="45"/>
      <c r="C56" s="48"/>
      <c r="D56" s="48"/>
      <c r="E56" s="13">
        <v>2017</v>
      </c>
      <c r="F56" s="15">
        <f t="shared" si="3"/>
        <v>28.849999999999998</v>
      </c>
      <c r="G56" s="15">
        <v>0</v>
      </c>
      <c r="H56" s="15">
        <v>0</v>
      </c>
      <c r="I56" s="15">
        <v>27.45</v>
      </c>
      <c r="J56" s="15">
        <v>1.4</v>
      </c>
    </row>
    <row r="57" spans="1:10" ht="15.75" x14ac:dyDescent="0.25">
      <c r="A57" s="46"/>
      <c r="B57" s="46"/>
      <c r="C57" s="49"/>
      <c r="D57" s="49"/>
      <c r="E57" s="13">
        <v>2018</v>
      </c>
      <c r="F57" s="15">
        <f t="shared" si="3"/>
        <v>30.6</v>
      </c>
      <c r="G57" s="15">
        <v>0</v>
      </c>
      <c r="H57" s="15">
        <v>0</v>
      </c>
      <c r="I57" s="15">
        <v>29.1</v>
      </c>
      <c r="J57" s="15">
        <v>1.5</v>
      </c>
    </row>
    <row r="58" spans="1:10" ht="15.75" outlineLevel="1" x14ac:dyDescent="0.25">
      <c r="A58" s="44" t="s">
        <v>47</v>
      </c>
      <c r="B58" s="44" t="s">
        <v>14</v>
      </c>
      <c r="C58" s="47">
        <v>2015</v>
      </c>
      <c r="D58" s="47">
        <v>2018</v>
      </c>
      <c r="E58" s="13">
        <v>2015</v>
      </c>
      <c r="F58" s="15">
        <f t="shared" si="3"/>
        <v>0</v>
      </c>
      <c r="G58" s="15">
        <v>0</v>
      </c>
      <c r="H58" s="15">
        <v>0</v>
      </c>
      <c r="I58" s="15">
        <v>0</v>
      </c>
      <c r="J58" s="15">
        <v>0</v>
      </c>
    </row>
    <row r="59" spans="1:10" ht="15.75" outlineLevel="1" x14ac:dyDescent="0.25">
      <c r="A59" s="45"/>
      <c r="B59" s="45"/>
      <c r="C59" s="48"/>
      <c r="D59" s="48"/>
      <c r="E59" s="13">
        <v>2016</v>
      </c>
      <c r="F59" s="15">
        <f t="shared" si="3"/>
        <v>0</v>
      </c>
      <c r="G59" s="15">
        <v>0</v>
      </c>
      <c r="H59" s="15">
        <v>0</v>
      </c>
      <c r="I59" s="15">
        <v>0</v>
      </c>
      <c r="J59" s="15">
        <v>0</v>
      </c>
    </row>
    <row r="60" spans="1:10" ht="15.75" outlineLevel="1" x14ac:dyDescent="0.25">
      <c r="A60" s="45"/>
      <c r="B60" s="45"/>
      <c r="C60" s="48"/>
      <c r="D60" s="48"/>
      <c r="E60" s="13">
        <v>2017</v>
      </c>
      <c r="F60" s="15">
        <f t="shared" si="3"/>
        <v>0</v>
      </c>
      <c r="G60" s="15">
        <v>0</v>
      </c>
      <c r="H60" s="15">
        <v>0</v>
      </c>
      <c r="I60" s="15">
        <v>0</v>
      </c>
      <c r="J60" s="15">
        <v>0</v>
      </c>
    </row>
    <row r="61" spans="1:10" ht="15.75" outlineLevel="1" x14ac:dyDescent="0.25">
      <c r="A61" s="46"/>
      <c r="B61" s="46"/>
      <c r="C61" s="49"/>
      <c r="D61" s="49"/>
      <c r="E61" s="13">
        <v>2018</v>
      </c>
      <c r="F61" s="15">
        <f t="shared" si="3"/>
        <v>0</v>
      </c>
      <c r="G61" s="15">
        <v>0</v>
      </c>
      <c r="H61" s="15">
        <v>0</v>
      </c>
      <c r="I61" s="15">
        <v>0</v>
      </c>
      <c r="J61" s="15">
        <v>0</v>
      </c>
    </row>
    <row r="62" spans="1:10" ht="15.75" outlineLevel="1" x14ac:dyDescent="0.25">
      <c r="A62" s="56" t="s">
        <v>48</v>
      </c>
      <c r="B62" s="56" t="s">
        <v>15</v>
      </c>
      <c r="C62" s="47">
        <v>2015</v>
      </c>
      <c r="D62" s="47">
        <v>2018</v>
      </c>
      <c r="E62" s="13">
        <v>2015</v>
      </c>
      <c r="F62" s="15">
        <f t="shared" si="3"/>
        <v>0</v>
      </c>
      <c r="G62" s="15">
        <v>0</v>
      </c>
      <c r="H62" s="15">
        <v>0</v>
      </c>
      <c r="I62" s="15">
        <v>0</v>
      </c>
      <c r="J62" s="15">
        <v>0</v>
      </c>
    </row>
    <row r="63" spans="1:10" ht="15.75" outlineLevel="1" x14ac:dyDescent="0.25">
      <c r="A63" s="56"/>
      <c r="B63" s="56"/>
      <c r="C63" s="48"/>
      <c r="D63" s="48"/>
      <c r="E63" s="13">
        <v>2016</v>
      </c>
      <c r="F63" s="15">
        <f t="shared" si="3"/>
        <v>0</v>
      </c>
      <c r="G63" s="15">
        <v>0</v>
      </c>
      <c r="H63" s="15">
        <v>0</v>
      </c>
      <c r="I63" s="15">
        <v>0</v>
      </c>
      <c r="J63" s="15">
        <v>0</v>
      </c>
    </row>
    <row r="64" spans="1:10" ht="15.75" outlineLevel="1" x14ac:dyDescent="0.25">
      <c r="A64" s="56"/>
      <c r="B64" s="56"/>
      <c r="C64" s="48"/>
      <c r="D64" s="48"/>
      <c r="E64" s="13">
        <v>2017</v>
      </c>
      <c r="F64" s="15">
        <f t="shared" si="3"/>
        <v>0</v>
      </c>
      <c r="G64" s="15">
        <v>0</v>
      </c>
      <c r="H64" s="15">
        <v>0</v>
      </c>
      <c r="I64" s="15">
        <v>0</v>
      </c>
      <c r="J64" s="15">
        <v>0</v>
      </c>
    </row>
    <row r="65" spans="1:10" ht="15.75" outlineLevel="1" x14ac:dyDescent="0.25">
      <c r="A65" s="56"/>
      <c r="B65" s="56"/>
      <c r="C65" s="49"/>
      <c r="D65" s="49"/>
      <c r="E65" s="13">
        <v>2018</v>
      </c>
      <c r="F65" s="15">
        <f t="shared" si="3"/>
        <v>0</v>
      </c>
      <c r="G65" s="15">
        <v>0</v>
      </c>
      <c r="H65" s="15">
        <v>0</v>
      </c>
      <c r="I65" s="15">
        <v>0</v>
      </c>
      <c r="J65" s="15">
        <v>0</v>
      </c>
    </row>
    <row r="66" spans="1:10" ht="15.75" outlineLevel="1" x14ac:dyDescent="0.25">
      <c r="A66" s="44" t="s">
        <v>49</v>
      </c>
      <c r="B66" s="44" t="s">
        <v>12</v>
      </c>
      <c r="C66" s="47">
        <v>2015</v>
      </c>
      <c r="D66" s="47">
        <v>2018</v>
      </c>
      <c r="E66" s="13">
        <v>2015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</row>
    <row r="67" spans="1:10" ht="15.75" outlineLevel="1" x14ac:dyDescent="0.25">
      <c r="A67" s="45"/>
      <c r="B67" s="45"/>
      <c r="C67" s="48"/>
      <c r="D67" s="48"/>
      <c r="E67" s="13">
        <v>2016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</row>
    <row r="68" spans="1:10" ht="15.75" outlineLevel="1" x14ac:dyDescent="0.25">
      <c r="A68" s="45"/>
      <c r="B68" s="45"/>
      <c r="C68" s="48"/>
      <c r="D68" s="48"/>
      <c r="E68" s="13">
        <v>2017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</row>
    <row r="69" spans="1:10" ht="15.75" outlineLevel="1" x14ac:dyDescent="0.25">
      <c r="A69" s="46"/>
      <c r="B69" s="46"/>
      <c r="C69" s="49"/>
      <c r="D69" s="49"/>
      <c r="E69" s="13">
        <v>2018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</row>
    <row r="70" spans="1:10" ht="15.75" outlineLevel="1" x14ac:dyDescent="0.25">
      <c r="A70" s="44" t="s">
        <v>50</v>
      </c>
      <c r="B70" s="44" t="s">
        <v>12</v>
      </c>
      <c r="C70" s="47">
        <v>2015</v>
      </c>
      <c r="D70" s="47">
        <v>2018</v>
      </c>
      <c r="E70" s="13">
        <v>2015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</row>
    <row r="71" spans="1:10" ht="15.75" outlineLevel="1" x14ac:dyDescent="0.25">
      <c r="A71" s="45"/>
      <c r="B71" s="45"/>
      <c r="C71" s="48"/>
      <c r="D71" s="48"/>
      <c r="E71" s="13">
        <v>2016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</row>
    <row r="72" spans="1:10" ht="15.75" outlineLevel="1" x14ac:dyDescent="0.25">
      <c r="A72" s="45"/>
      <c r="B72" s="45"/>
      <c r="C72" s="48"/>
      <c r="D72" s="48"/>
      <c r="E72" s="13">
        <v>2017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</row>
    <row r="73" spans="1:10" ht="15.75" outlineLevel="1" x14ac:dyDescent="0.25">
      <c r="A73" s="46"/>
      <c r="B73" s="46"/>
      <c r="C73" s="49"/>
      <c r="D73" s="49"/>
      <c r="E73" s="13">
        <v>2018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</row>
    <row r="74" spans="1:10" ht="15.75" outlineLevel="1" x14ac:dyDescent="0.25">
      <c r="A74" s="44" t="s">
        <v>51</v>
      </c>
      <c r="B74" s="44" t="s">
        <v>12</v>
      </c>
      <c r="C74" s="47">
        <v>2015</v>
      </c>
      <c r="D74" s="47">
        <v>2018</v>
      </c>
      <c r="E74" s="13">
        <v>2015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</row>
    <row r="75" spans="1:10" ht="15.75" outlineLevel="1" x14ac:dyDescent="0.25">
      <c r="A75" s="45"/>
      <c r="B75" s="45"/>
      <c r="C75" s="48"/>
      <c r="D75" s="48"/>
      <c r="E75" s="13">
        <v>2016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</row>
    <row r="76" spans="1:10" ht="15.75" outlineLevel="1" x14ac:dyDescent="0.25">
      <c r="A76" s="45"/>
      <c r="B76" s="45"/>
      <c r="C76" s="48"/>
      <c r="D76" s="48"/>
      <c r="E76" s="13">
        <v>2017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</row>
    <row r="77" spans="1:10" ht="15.75" outlineLevel="1" x14ac:dyDescent="0.25">
      <c r="A77" s="46"/>
      <c r="B77" s="46"/>
      <c r="C77" s="49"/>
      <c r="D77" s="49"/>
      <c r="E77" s="13">
        <v>2018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</row>
    <row r="78" spans="1:10" ht="15.75" outlineLevel="1" x14ac:dyDescent="0.25">
      <c r="A78" s="44" t="s">
        <v>52</v>
      </c>
      <c r="B78" s="44" t="s">
        <v>12</v>
      </c>
      <c r="C78" s="47">
        <v>2015</v>
      </c>
      <c r="D78" s="47">
        <v>2018</v>
      </c>
      <c r="E78" s="13">
        <v>2015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</row>
    <row r="79" spans="1:10" ht="15.75" outlineLevel="1" x14ac:dyDescent="0.25">
      <c r="A79" s="45"/>
      <c r="B79" s="45"/>
      <c r="C79" s="48"/>
      <c r="D79" s="48"/>
      <c r="E79" s="13">
        <v>2016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</row>
    <row r="80" spans="1:10" ht="15.75" outlineLevel="1" x14ac:dyDescent="0.25">
      <c r="A80" s="45"/>
      <c r="B80" s="45"/>
      <c r="C80" s="48"/>
      <c r="D80" s="48"/>
      <c r="E80" s="13">
        <v>2017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</row>
    <row r="81" spans="1:13" ht="15.75" outlineLevel="1" x14ac:dyDescent="0.25">
      <c r="A81" s="46"/>
      <c r="B81" s="46"/>
      <c r="C81" s="49"/>
      <c r="D81" s="49"/>
      <c r="E81" s="13">
        <v>2018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</row>
    <row r="82" spans="1:13" ht="33.75" customHeight="1" x14ac:dyDescent="0.25">
      <c r="A82" s="41" t="s">
        <v>23</v>
      </c>
      <c r="B82" s="42"/>
      <c r="C82" s="42"/>
      <c r="D82" s="42"/>
      <c r="E82" s="42"/>
      <c r="F82" s="42"/>
      <c r="G82" s="42"/>
      <c r="H82" s="42"/>
      <c r="I82" s="42"/>
      <c r="J82" s="43"/>
    </row>
    <row r="83" spans="1:13" ht="28.5" customHeight="1" x14ac:dyDescent="0.25">
      <c r="A83" s="44" t="s">
        <v>17</v>
      </c>
      <c r="B83" s="44" t="s">
        <v>30</v>
      </c>
      <c r="C83" s="47">
        <v>2015</v>
      </c>
      <c r="D83" s="47">
        <v>2018</v>
      </c>
      <c r="E83" s="13">
        <v>2015</v>
      </c>
      <c r="F83" s="15">
        <f>G83+H83+I83</f>
        <v>24472.989999999998</v>
      </c>
      <c r="G83" s="15">
        <v>0</v>
      </c>
      <c r="H83" s="15">
        <v>0</v>
      </c>
      <c r="I83" s="15">
        <f>I100+I104+I108+I112</f>
        <v>24472.989999999998</v>
      </c>
      <c r="J83" s="15">
        <v>0</v>
      </c>
      <c r="K83" s="12"/>
      <c r="L83" s="12"/>
      <c r="M83" s="11"/>
    </row>
    <row r="84" spans="1:13" ht="33.75" customHeight="1" x14ac:dyDescent="0.25">
      <c r="A84" s="45"/>
      <c r="B84" s="45"/>
      <c r="C84" s="48"/>
      <c r="D84" s="48"/>
      <c r="E84" s="13">
        <v>2016</v>
      </c>
      <c r="F84" s="15">
        <f t="shared" ref="F84:F86" si="6">G84+H84+I84</f>
        <v>16911.98</v>
      </c>
      <c r="G84" s="15">
        <v>0</v>
      </c>
      <c r="H84" s="15">
        <v>0</v>
      </c>
      <c r="I84" s="15">
        <f>I101+I105+I109+I113</f>
        <v>16911.98</v>
      </c>
      <c r="J84" s="15">
        <v>0</v>
      </c>
      <c r="K84" s="10"/>
    </row>
    <row r="85" spans="1:13" ht="39.75" customHeight="1" x14ac:dyDescent="0.25">
      <c r="A85" s="45"/>
      <c r="B85" s="45"/>
      <c r="C85" s="48"/>
      <c r="D85" s="48"/>
      <c r="E85" s="13">
        <v>2017</v>
      </c>
      <c r="F85" s="15">
        <f t="shared" si="6"/>
        <v>18165.63</v>
      </c>
      <c r="G85" s="15">
        <v>0</v>
      </c>
      <c r="H85" s="15">
        <v>0</v>
      </c>
      <c r="I85" s="15">
        <f>I102+I106+I110+I114</f>
        <v>18165.63</v>
      </c>
      <c r="J85" s="15">
        <v>0</v>
      </c>
      <c r="K85" s="10"/>
    </row>
    <row r="86" spans="1:13" ht="30.75" customHeight="1" x14ac:dyDescent="0.25">
      <c r="A86" s="46"/>
      <c r="B86" s="46"/>
      <c r="C86" s="49"/>
      <c r="D86" s="49"/>
      <c r="E86" s="13">
        <v>2018</v>
      </c>
      <c r="F86" s="15">
        <f t="shared" si="6"/>
        <v>19312.64</v>
      </c>
      <c r="G86" s="15">
        <v>0</v>
      </c>
      <c r="H86" s="15">
        <v>0</v>
      </c>
      <c r="I86" s="15">
        <f>I103+I107+I111+I115</f>
        <v>19312.64</v>
      </c>
      <c r="J86" s="15">
        <v>0</v>
      </c>
      <c r="K86" s="10"/>
    </row>
    <row r="87" spans="1:13" ht="30.75" customHeight="1" x14ac:dyDescent="0.25">
      <c r="A87" s="50" t="s">
        <v>56</v>
      </c>
      <c r="B87" s="51"/>
      <c r="C87" s="51"/>
      <c r="D87" s="51"/>
      <c r="E87" s="52"/>
      <c r="F87" s="26">
        <f>F83+F84+F85+F86</f>
        <v>78863.240000000005</v>
      </c>
      <c r="G87" s="26">
        <f t="shared" ref="G87:J87" si="7">G83+G84+G85+G86</f>
        <v>0</v>
      </c>
      <c r="H87" s="26">
        <f t="shared" si="7"/>
        <v>0</v>
      </c>
      <c r="I87" s="26">
        <f t="shared" si="7"/>
        <v>78863.240000000005</v>
      </c>
      <c r="J87" s="26">
        <f t="shared" si="7"/>
        <v>0</v>
      </c>
    </row>
    <row r="88" spans="1:13" ht="16.5" customHeight="1" x14ac:dyDescent="0.25">
      <c r="A88" s="57" t="s">
        <v>25</v>
      </c>
      <c r="B88" s="44" t="s">
        <v>12</v>
      </c>
      <c r="C88" s="47">
        <v>2015</v>
      </c>
      <c r="D88" s="47">
        <v>2018</v>
      </c>
      <c r="E88" s="13">
        <v>2015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</row>
    <row r="89" spans="1:13" ht="15.75" x14ac:dyDescent="0.25">
      <c r="A89" s="58"/>
      <c r="B89" s="45"/>
      <c r="C89" s="48"/>
      <c r="D89" s="48"/>
      <c r="E89" s="13">
        <v>2016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</row>
    <row r="90" spans="1:13" ht="15.75" x14ac:dyDescent="0.25">
      <c r="A90" s="58"/>
      <c r="B90" s="45"/>
      <c r="C90" s="48"/>
      <c r="D90" s="48"/>
      <c r="E90" s="13">
        <v>2017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</row>
    <row r="91" spans="1:13" ht="15.75" x14ac:dyDescent="0.25">
      <c r="A91" s="59"/>
      <c r="B91" s="46"/>
      <c r="C91" s="48"/>
      <c r="D91" s="48"/>
      <c r="E91" s="13">
        <v>2018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</row>
    <row r="92" spans="1:13" ht="15.75" x14ac:dyDescent="0.25">
      <c r="A92" s="60" t="s">
        <v>26</v>
      </c>
      <c r="B92" s="44" t="s">
        <v>24</v>
      </c>
      <c r="C92" s="63">
        <v>2015</v>
      </c>
      <c r="D92" s="66">
        <v>2018</v>
      </c>
      <c r="E92" s="13">
        <v>2015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</row>
    <row r="93" spans="1:13" ht="15.75" x14ac:dyDescent="0.25">
      <c r="A93" s="61"/>
      <c r="B93" s="45"/>
      <c r="C93" s="64"/>
      <c r="D93" s="66"/>
      <c r="E93" s="13">
        <v>2016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</row>
    <row r="94" spans="1:13" ht="15.75" x14ac:dyDescent="0.25">
      <c r="A94" s="61"/>
      <c r="B94" s="45"/>
      <c r="C94" s="64"/>
      <c r="D94" s="66"/>
      <c r="E94" s="13">
        <v>2017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</row>
    <row r="95" spans="1:13" ht="15.75" x14ac:dyDescent="0.25">
      <c r="A95" s="62"/>
      <c r="B95" s="46"/>
      <c r="C95" s="65"/>
      <c r="D95" s="66"/>
      <c r="E95" s="13">
        <v>2018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</row>
    <row r="96" spans="1:13" ht="15.75" x14ac:dyDescent="0.25">
      <c r="A96" s="60" t="s">
        <v>27</v>
      </c>
      <c r="B96" s="44" t="s">
        <v>12</v>
      </c>
      <c r="C96" s="63">
        <v>2015</v>
      </c>
      <c r="D96" s="66">
        <v>2018</v>
      </c>
      <c r="E96" s="13">
        <v>2015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</row>
    <row r="97" spans="1:12" ht="15.75" x14ac:dyDescent="0.25">
      <c r="A97" s="61"/>
      <c r="B97" s="45"/>
      <c r="C97" s="64"/>
      <c r="D97" s="66"/>
      <c r="E97" s="13">
        <v>2016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</row>
    <row r="98" spans="1:12" ht="15.75" x14ac:dyDescent="0.25">
      <c r="A98" s="61"/>
      <c r="B98" s="45"/>
      <c r="C98" s="64"/>
      <c r="D98" s="66"/>
      <c r="E98" s="13">
        <v>2017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</row>
    <row r="99" spans="1:12" ht="15.75" x14ac:dyDescent="0.25">
      <c r="A99" s="62"/>
      <c r="B99" s="46"/>
      <c r="C99" s="65"/>
      <c r="D99" s="66"/>
      <c r="E99" s="13">
        <v>2018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</row>
    <row r="100" spans="1:12" ht="15.75" x14ac:dyDescent="0.25">
      <c r="A100" s="60" t="s">
        <v>28</v>
      </c>
      <c r="B100" s="44" t="s">
        <v>12</v>
      </c>
      <c r="C100" s="63">
        <v>2015</v>
      </c>
      <c r="D100" s="66">
        <v>2018</v>
      </c>
      <c r="E100" s="13">
        <v>2015</v>
      </c>
      <c r="F100" s="7">
        <f>G100+H100+I100+J100</f>
        <v>935</v>
      </c>
      <c r="G100" s="7">
        <v>0</v>
      </c>
      <c r="H100" s="7">
        <v>0</v>
      </c>
      <c r="I100" s="7">
        <v>935</v>
      </c>
      <c r="J100" s="3">
        <v>0</v>
      </c>
    </row>
    <row r="101" spans="1:12" ht="15.75" x14ac:dyDescent="0.25">
      <c r="A101" s="61"/>
      <c r="B101" s="45"/>
      <c r="C101" s="64"/>
      <c r="D101" s="66"/>
      <c r="E101" s="13">
        <v>2016</v>
      </c>
      <c r="F101" s="7">
        <v>1550</v>
      </c>
      <c r="G101" s="7">
        <v>0</v>
      </c>
      <c r="H101" s="7">
        <v>0</v>
      </c>
      <c r="I101" s="7">
        <v>1550</v>
      </c>
      <c r="J101" s="3">
        <v>0</v>
      </c>
      <c r="K101" s="12"/>
      <c r="L101" s="10"/>
    </row>
    <row r="102" spans="1:12" ht="15.75" x14ac:dyDescent="0.25">
      <c r="A102" s="61"/>
      <c r="B102" s="45"/>
      <c r="C102" s="64"/>
      <c r="D102" s="66"/>
      <c r="E102" s="13">
        <v>2017</v>
      </c>
      <c r="F102" s="7">
        <v>1800</v>
      </c>
      <c r="G102" s="7">
        <v>0</v>
      </c>
      <c r="H102" s="7">
        <v>0</v>
      </c>
      <c r="I102" s="7">
        <v>1800</v>
      </c>
      <c r="J102" s="3">
        <v>0</v>
      </c>
      <c r="K102" s="12"/>
      <c r="L102" s="10"/>
    </row>
    <row r="103" spans="1:12" ht="15.75" x14ac:dyDescent="0.25">
      <c r="A103" s="62"/>
      <c r="B103" s="46"/>
      <c r="C103" s="65"/>
      <c r="D103" s="66"/>
      <c r="E103" s="13">
        <v>2018</v>
      </c>
      <c r="F103" s="7">
        <v>1970</v>
      </c>
      <c r="G103" s="7">
        <v>0</v>
      </c>
      <c r="H103" s="7">
        <v>0</v>
      </c>
      <c r="I103" s="7">
        <v>1970</v>
      </c>
      <c r="J103" s="3">
        <v>0</v>
      </c>
      <c r="K103" s="12"/>
      <c r="L103" s="10"/>
    </row>
    <row r="104" spans="1:12" ht="27.75" customHeight="1" x14ac:dyDescent="0.25">
      <c r="A104" s="60" t="s">
        <v>29</v>
      </c>
      <c r="B104" s="44" t="s">
        <v>31</v>
      </c>
      <c r="C104" s="63">
        <v>2015</v>
      </c>
      <c r="D104" s="66">
        <v>2018</v>
      </c>
      <c r="E104" s="13">
        <v>2015</v>
      </c>
      <c r="F104" s="7">
        <f>G104+H104+I104+J104</f>
        <v>400</v>
      </c>
      <c r="G104" s="7">
        <v>0</v>
      </c>
      <c r="H104" s="7">
        <v>0</v>
      </c>
      <c r="I104" s="7">
        <v>400</v>
      </c>
      <c r="J104" s="7">
        <v>0</v>
      </c>
    </row>
    <row r="105" spans="1:12" ht="24" customHeight="1" x14ac:dyDescent="0.25">
      <c r="A105" s="61"/>
      <c r="B105" s="45"/>
      <c r="C105" s="64"/>
      <c r="D105" s="66"/>
      <c r="E105" s="13">
        <v>2016</v>
      </c>
      <c r="F105" s="7">
        <f t="shared" ref="F105:F107" si="8">G105+H105+I105+J105</f>
        <v>400</v>
      </c>
      <c r="G105" s="7">
        <v>0</v>
      </c>
      <c r="H105" s="7">
        <v>0</v>
      </c>
      <c r="I105" s="7">
        <v>400</v>
      </c>
      <c r="J105" s="7">
        <v>0</v>
      </c>
    </row>
    <row r="106" spans="1:12" ht="27" customHeight="1" x14ac:dyDescent="0.25">
      <c r="A106" s="61"/>
      <c r="B106" s="45"/>
      <c r="C106" s="64"/>
      <c r="D106" s="66"/>
      <c r="E106" s="13">
        <v>2017</v>
      </c>
      <c r="F106" s="7">
        <f t="shared" si="8"/>
        <v>400</v>
      </c>
      <c r="G106" s="7">
        <v>0</v>
      </c>
      <c r="H106" s="7">
        <v>0</v>
      </c>
      <c r="I106" s="7">
        <v>400</v>
      </c>
      <c r="J106" s="7">
        <v>0</v>
      </c>
    </row>
    <row r="107" spans="1:12" ht="34.5" customHeight="1" x14ac:dyDescent="0.25">
      <c r="A107" s="62"/>
      <c r="B107" s="46"/>
      <c r="C107" s="65"/>
      <c r="D107" s="66"/>
      <c r="E107" s="13">
        <v>2018</v>
      </c>
      <c r="F107" s="7">
        <f t="shared" si="8"/>
        <v>400</v>
      </c>
      <c r="G107" s="7">
        <v>0</v>
      </c>
      <c r="H107" s="7">
        <v>0</v>
      </c>
      <c r="I107" s="7">
        <v>400</v>
      </c>
      <c r="J107" s="7">
        <v>0</v>
      </c>
    </row>
    <row r="108" spans="1:12" ht="21" customHeight="1" x14ac:dyDescent="0.25">
      <c r="A108" s="60" t="s">
        <v>32</v>
      </c>
      <c r="B108" s="44" t="s">
        <v>34</v>
      </c>
      <c r="C108" s="63">
        <v>2015</v>
      </c>
      <c r="D108" s="66">
        <v>2018</v>
      </c>
      <c r="E108" s="13">
        <v>2015</v>
      </c>
      <c r="F108" s="7">
        <f>G108+H108+I108+J108</f>
        <v>19106.23</v>
      </c>
      <c r="G108" s="7">
        <v>0</v>
      </c>
      <c r="H108" s="7">
        <v>0</v>
      </c>
      <c r="I108" s="18">
        <v>19106.23</v>
      </c>
      <c r="J108" s="7">
        <v>0</v>
      </c>
    </row>
    <row r="109" spans="1:12" ht="15.75" x14ac:dyDescent="0.25">
      <c r="A109" s="61"/>
      <c r="B109" s="45"/>
      <c r="C109" s="64"/>
      <c r="D109" s="66"/>
      <c r="E109" s="13">
        <v>2016</v>
      </c>
      <c r="F109" s="7">
        <v>9419.74</v>
      </c>
      <c r="G109" s="7">
        <v>0</v>
      </c>
      <c r="H109" s="7">
        <v>0</v>
      </c>
      <c r="I109" s="7">
        <v>9419.74</v>
      </c>
      <c r="J109" s="7">
        <v>0</v>
      </c>
      <c r="K109" s="10"/>
    </row>
    <row r="110" spans="1:12" ht="15.75" x14ac:dyDescent="0.25">
      <c r="A110" s="61"/>
      <c r="B110" s="45"/>
      <c r="C110" s="64"/>
      <c r="D110" s="66"/>
      <c r="E110" s="13">
        <v>2017</v>
      </c>
      <c r="F110" s="7">
        <v>10032.02</v>
      </c>
      <c r="G110" s="7">
        <v>0</v>
      </c>
      <c r="H110" s="7">
        <v>0</v>
      </c>
      <c r="I110" s="7">
        <v>10032.02</v>
      </c>
      <c r="J110" s="7">
        <v>0</v>
      </c>
    </row>
    <row r="111" spans="1:12" ht="18.75" customHeight="1" x14ac:dyDescent="0.25">
      <c r="A111" s="62"/>
      <c r="B111" s="46"/>
      <c r="C111" s="65"/>
      <c r="D111" s="66"/>
      <c r="E111" s="13">
        <v>2018</v>
      </c>
      <c r="F111" s="7">
        <v>10654</v>
      </c>
      <c r="G111" s="7">
        <v>0</v>
      </c>
      <c r="H111" s="7">
        <v>0</v>
      </c>
      <c r="I111" s="7">
        <v>10654</v>
      </c>
      <c r="J111" s="7">
        <v>0</v>
      </c>
    </row>
    <row r="112" spans="1:12" ht="15.75" x14ac:dyDescent="0.25">
      <c r="A112" s="60" t="s">
        <v>35</v>
      </c>
      <c r="B112" s="44" t="s">
        <v>33</v>
      </c>
      <c r="C112" s="63">
        <v>2015</v>
      </c>
      <c r="D112" s="66">
        <v>2018</v>
      </c>
      <c r="E112" s="13">
        <v>2015</v>
      </c>
      <c r="F112" s="7">
        <f>G112+H112+I112+J112</f>
        <v>4031.76</v>
      </c>
      <c r="G112" s="7">
        <v>0</v>
      </c>
      <c r="H112" s="7">
        <v>0</v>
      </c>
      <c r="I112" s="7">
        <v>4031.76</v>
      </c>
      <c r="J112" s="27">
        <v>0</v>
      </c>
      <c r="K112" s="12"/>
    </row>
    <row r="113" spans="1:11" ht="15.75" x14ac:dyDescent="0.25">
      <c r="A113" s="61"/>
      <c r="B113" s="45"/>
      <c r="C113" s="64"/>
      <c r="D113" s="66"/>
      <c r="E113" s="8">
        <v>2016</v>
      </c>
      <c r="F113" s="7">
        <f t="shared" ref="F113:F115" si="9">G113+H113+I113+J113</f>
        <v>5542.24</v>
      </c>
      <c r="G113" s="7">
        <v>0</v>
      </c>
      <c r="H113" s="7">
        <v>0</v>
      </c>
      <c r="I113" s="7">
        <v>5542.24</v>
      </c>
      <c r="J113" s="27">
        <v>0</v>
      </c>
      <c r="K113" s="12"/>
    </row>
    <row r="114" spans="1:11" ht="15.75" x14ac:dyDescent="0.25">
      <c r="A114" s="61"/>
      <c r="B114" s="45"/>
      <c r="C114" s="64"/>
      <c r="D114" s="66"/>
      <c r="E114" s="8">
        <v>2017</v>
      </c>
      <c r="F114" s="7">
        <f t="shared" si="9"/>
        <v>5933.61</v>
      </c>
      <c r="G114" s="7">
        <v>0</v>
      </c>
      <c r="H114" s="7">
        <v>0</v>
      </c>
      <c r="I114" s="7">
        <v>5933.61</v>
      </c>
      <c r="J114" s="27">
        <v>0</v>
      </c>
      <c r="K114" s="12"/>
    </row>
    <row r="115" spans="1:11" ht="15.75" x14ac:dyDescent="0.25">
      <c r="A115" s="62"/>
      <c r="B115" s="46"/>
      <c r="C115" s="65"/>
      <c r="D115" s="66"/>
      <c r="E115" s="8">
        <v>2018</v>
      </c>
      <c r="F115" s="7">
        <f t="shared" si="9"/>
        <v>6288.64</v>
      </c>
      <c r="G115" s="7">
        <v>0</v>
      </c>
      <c r="H115" s="7">
        <v>0</v>
      </c>
      <c r="I115" s="7">
        <v>6288.64</v>
      </c>
      <c r="J115" s="27">
        <v>0</v>
      </c>
      <c r="K115" s="12"/>
    </row>
  </sheetData>
  <mergeCells count="118">
    <mergeCell ref="A112:A115"/>
    <mergeCell ref="B112:B115"/>
    <mergeCell ref="C112:C115"/>
    <mergeCell ref="D112:D115"/>
    <mergeCell ref="C26:C29"/>
    <mergeCell ref="D26:D29"/>
    <mergeCell ref="C30:C33"/>
    <mergeCell ref="D30:D33"/>
    <mergeCell ref="A108:A111"/>
    <mergeCell ref="B108:B111"/>
    <mergeCell ref="C108:C111"/>
    <mergeCell ref="D108:D111"/>
    <mergeCell ref="A100:A103"/>
    <mergeCell ref="B100:B103"/>
    <mergeCell ref="C100:C103"/>
    <mergeCell ref="D100:D103"/>
    <mergeCell ref="A104:A107"/>
    <mergeCell ref="B104:B107"/>
    <mergeCell ref="C104:C107"/>
    <mergeCell ref="D104:D107"/>
    <mergeCell ref="A96:A99"/>
    <mergeCell ref="B96:B99"/>
    <mergeCell ref="C96:C99"/>
    <mergeCell ref="D96:D99"/>
    <mergeCell ref="A88:A91"/>
    <mergeCell ref="B88:B91"/>
    <mergeCell ref="C88:C91"/>
    <mergeCell ref="D88:D91"/>
    <mergeCell ref="A92:A95"/>
    <mergeCell ref="B92:B95"/>
    <mergeCell ref="C92:C95"/>
    <mergeCell ref="D92:D95"/>
    <mergeCell ref="A82:J82"/>
    <mergeCell ref="A83:A86"/>
    <mergeCell ref="B83:B86"/>
    <mergeCell ref="C83:C86"/>
    <mergeCell ref="D83:D86"/>
    <mergeCell ref="A87:E87"/>
    <mergeCell ref="A74:A77"/>
    <mergeCell ref="B74:B77"/>
    <mergeCell ref="C74:C77"/>
    <mergeCell ref="D74:D77"/>
    <mergeCell ref="A78:A81"/>
    <mergeCell ref="B78:B81"/>
    <mergeCell ref="C78:C81"/>
    <mergeCell ref="D78:D81"/>
    <mergeCell ref="A70:A73"/>
    <mergeCell ref="B70:B73"/>
    <mergeCell ref="C70:C73"/>
    <mergeCell ref="D70:D73"/>
    <mergeCell ref="A62:A65"/>
    <mergeCell ref="B62:B65"/>
    <mergeCell ref="C62:C65"/>
    <mergeCell ref="D62:D65"/>
    <mergeCell ref="A66:A69"/>
    <mergeCell ref="B66:B69"/>
    <mergeCell ref="C66:C69"/>
    <mergeCell ref="D66:D69"/>
    <mergeCell ref="A58:A61"/>
    <mergeCell ref="B58:B61"/>
    <mergeCell ref="C58:C61"/>
    <mergeCell ref="D58:D61"/>
    <mergeCell ref="A50:A53"/>
    <mergeCell ref="B50:B53"/>
    <mergeCell ref="C50:C53"/>
    <mergeCell ref="D50:D53"/>
    <mergeCell ref="A54:A57"/>
    <mergeCell ref="B54:B57"/>
    <mergeCell ref="C54:C57"/>
    <mergeCell ref="D54:D57"/>
    <mergeCell ref="A46:A49"/>
    <mergeCell ref="B46:B49"/>
    <mergeCell ref="C46:C49"/>
    <mergeCell ref="D46:D49"/>
    <mergeCell ref="A38:A41"/>
    <mergeCell ref="B38:B41"/>
    <mergeCell ref="C38:C41"/>
    <mergeCell ref="D38:D41"/>
    <mergeCell ref="A42:A45"/>
    <mergeCell ref="B42:B45"/>
    <mergeCell ref="C42:C45"/>
    <mergeCell ref="D42:D45"/>
    <mergeCell ref="A34:A37"/>
    <mergeCell ref="B34:B37"/>
    <mergeCell ref="C34:C37"/>
    <mergeCell ref="D34:D37"/>
    <mergeCell ref="A20:J20"/>
    <mergeCell ref="A26:A29"/>
    <mergeCell ref="B26:B29"/>
    <mergeCell ref="A30:A33"/>
    <mergeCell ref="B30:B33"/>
    <mergeCell ref="A15:A18"/>
    <mergeCell ref="B15:B18"/>
    <mergeCell ref="C15:C18"/>
    <mergeCell ref="D15:D18"/>
    <mergeCell ref="A21:A24"/>
    <mergeCell ref="B21:B24"/>
    <mergeCell ref="C21:C24"/>
    <mergeCell ref="D21:D24"/>
    <mergeCell ref="A19:E19"/>
    <mergeCell ref="A25:E25"/>
    <mergeCell ref="G1:J1"/>
    <mergeCell ref="G2:J2"/>
    <mergeCell ref="H6:J6"/>
    <mergeCell ref="H7:J7"/>
    <mergeCell ref="A8:J8"/>
    <mergeCell ref="A9:J10"/>
    <mergeCell ref="G3:J3"/>
    <mergeCell ref="G4:J4"/>
    <mergeCell ref="A12:A14"/>
    <mergeCell ref="B12:B14"/>
    <mergeCell ref="C12:D12"/>
    <mergeCell ref="E12:E14"/>
    <mergeCell ref="F12:J12"/>
    <mergeCell ref="C13:C14"/>
    <mergeCell ref="D13:D14"/>
    <mergeCell ref="F13:F14"/>
    <mergeCell ref="G13:J13"/>
  </mergeCells>
  <printOptions horizontalCentered="1"/>
  <pageMargins left="0.39370078740157483" right="0.11811023622047245" top="0.39370078740157483" bottom="0.39370078740157483" header="0" footer="0"/>
  <pageSetup paperSize="9" scale="40" fitToWidth="0" fitToHeight="0" orientation="landscape" r:id="rId1"/>
  <rowBreaks count="1" manualBreakCount="1"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№1 к пост</vt:lpstr>
      <vt:lpstr>Лист1</vt:lpstr>
      <vt:lpstr>Лист2</vt:lpstr>
      <vt:lpstr>Лист3</vt:lpstr>
      <vt:lpstr>'прил №1 к пост'!Область_печати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2015-08-25T11:59:40Z</dcterms:modified>
</cp:coreProperties>
</file>